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faiufscar.sharepoint.com/sites/Compras/Documentos Compartilhados/General/Processos de Compras/2024/JÉSSICA/AMPLIAÇÃO FAI/Anexos Digitais_FAI01/ANEXO II/"/>
    </mc:Choice>
  </mc:AlternateContent>
  <xr:revisionPtr revIDLastSave="0" documentId="8_{4297945C-F50E-4D5F-98C6-2CD00B04ADFB}" xr6:coauthVersionLast="47" xr6:coauthVersionMax="47" xr10:uidLastSave="{00000000-0000-0000-0000-000000000000}"/>
  <bookViews>
    <workbookView xWindow="-120" yWindow="-120" windowWidth="20640" windowHeight="11040" xr2:uid="{9A13BD4E-9304-4071-99D7-A0224A5F713A}"/>
  </bookViews>
  <sheets>
    <sheet name="PL_ORÇAMENTÁRIA" sheetId="1" r:id="rId1"/>
  </sheets>
  <definedNames>
    <definedName name="_xlnm.Print_Area" localSheetId="0">PL_ORÇAMENTÁRIA!$B$2:$M$456</definedName>
    <definedName name="_xlnm.Print_Titles" localSheetId="0">PL_ORÇAMENTÁRIA!$2:$15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6" i="1" l="1"/>
  <c r="K435" i="1" s="1"/>
  <c r="J424" i="1"/>
  <c r="J422" i="1"/>
  <c r="J421" i="1"/>
  <c r="J420" i="1"/>
  <c r="J418" i="1"/>
  <c r="J416" i="1"/>
  <c r="J413" i="1"/>
  <c r="J411" i="1"/>
  <c r="J409" i="1"/>
  <c r="J407" i="1"/>
  <c r="J405" i="1"/>
  <c r="J403" i="1"/>
  <c r="J401" i="1"/>
  <c r="J399" i="1"/>
  <c r="J396" i="1"/>
  <c r="J394" i="1"/>
  <c r="J392" i="1"/>
  <c r="J390" i="1"/>
  <c r="J389" i="1"/>
  <c r="J387" i="1"/>
  <c r="J386" i="1"/>
  <c r="J385" i="1"/>
  <c r="J383" i="1"/>
  <c r="J382" i="1"/>
  <c r="J379" i="1"/>
  <c r="K378" i="1" s="1"/>
  <c r="J377" i="1"/>
  <c r="J376" i="1"/>
  <c r="J374" i="1"/>
  <c r="J372" i="1"/>
  <c r="J369" i="1"/>
  <c r="J368" i="1"/>
  <c r="J367" i="1"/>
  <c r="J365" i="1"/>
  <c r="J363" i="1"/>
  <c r="J361" i="1"/>
  <c r="J359" i="1"/>
  <c r="J357" i="1"/>
  <c r="J356" i="1"/>
  <c r="J354" i="1"/>
  <c r="J353" i="1"/>
  <c r="J352" i="1"/>
  <c r="J350" i="1"/>
  <c r="J348" i="1"/>
  <c r="J345" i="1"/>
  <c r="J343" i="1"/>
  <c r="J341" i="1"/>
  <c r="J339" i="1"/>
  <c r="J337" i="1"/>
  <c r="J336" i="1"/>
  <c r="J334" i="1"/>
  <c r="J333" i="1"/>
  <c r="J329" i="1"/>
  <c r="J328" i="1"/>
  <c r="J327" i="1"/>
  <c r="J325" i="1"/>
  <c r="J323" i="1"/>
  <c r="J321" i="1"/>
  <c r="J318" i="1"/>
  <c r="J316" i="1"/>
  <c r="J314" i="1"/>
  <c r="J313" i="1"/>
  <c r="J311" i="1"/>
  <c r="J310" i="1"/>
  <c r="J308" i="1"/>
  <c r="J307" i="1"/>
  <c r="J306" i="1"/>
  <c r="J297" i="1"/>
  <c r="J298" i="1"/>
  <c r="J299" i="1"/>
  <c r="J300" i="1"/>
  <c r="J301" i="1"/>
  <c r="J302" i="1"/>
  <c r="J303" i="1"/>
  <c r="J296" i="1"/>
  <c r="J288" i="1"/>
  <c r="J289" i="1"/>
  <c r="J290" i="1"/>
  <c r="J291" i="1"/>
  <c r="J292" i="1"/>
  <c r="J293" i="1"/>
  <c r="J294" i="1"/>
  <c r="J287" i="1"/>
  <c r="J285" i="1"/>
  <c r="J284" i="1"/>
  <c r="J279" i="1"/>
  <c r="J280" i="1"/>
  <c r="J281" i="1"/>
  <c r="J282" i="1"/>
  <c r="J278" i="1"/>
  <c r="J270" i="1"/>
  <c r="J271" i="1"/>
  <c r="J272" i="1"/>
  <c r="J273" i="1"/>
  <c r="J274" i="1"/>
  <c r="J275" i="1"/>
  <c r="J276" i="1"/>
  <c r="J269" i="1"/>
  <c r="J265" i="1"/>
  <c r="J266" i="1"/>
  <c r="J267" i="1"/>
  <c r="J264" i="1"/>
  <c r="J262" i="1"/>
  <c r="J261" i="1"/>
  <c r="J259" i="1"/>
  <c r="J258" i="1"/>
  <c r="J257" i="1"/>
  <c r="J254" i="1"/>
  <c r="J255" i="1"/>
  <c r="J253" i="1"/>
  <c r="J251" i="1"/>
  <c r="J249" i="1"/>
  <c r="J246" i="1"/>
  <c r="J247" i="1"/>
  <c r="J248" i="1"/>
  <c r="J245" i="1"/>
  <c r="J239" i="1"/>
  <c r="J240" i="1"/>
  <c r="J241" i="1"/>
  <c r="J242" i="1"/>
  <c r="J243" i="1"/>
  <c r="J238" i="1"/>
  <c r="J235" i="1"/>
  <c r="J233" i="1"/>
  <c r="J232" i="1"/>
  <c r="J227" i="1"/>
  <c r="J228" i="1"/>
  <c r="J229" i="1"/>
  <c r="J230" i="1"/>
  <c r="J226" i="1"/>
  <c r="J220" i="1"/>
  <c r="J221" i="1"/>
  <c r="J222" i="1"/>
  <c r="J223" i="1"/>
  <c r="J224" i="1"/>
  <c r="J219" i="1"/>
  <c r="J211" i="1"/>
  <c r="J212" i="1"/>
  <c r="J213" i="1"/>
  <c r="J214" i="1"/>
  <c r="J215" i="1"/>
  <c r="J216" i="1"/>
  <c r="J210" i="1"/>
  <c r="J204" i="1"/>
  <c r="J205" i="1"/>
  <c r="J206" i="1"/>
  <c r="J207" i="1"/>
  <c r="J208" i="1"/>
  <c r="J203" i="1"/>
  <c r="J200" i="1"/>
  <c r="J201" i="1"/>
  <c r="J199" i="1"/>
  <c r="J196" i="1"/>
  <c r="J197" i="1"/>
  <c r="J195" i="1"/>
  <c r="J192" i="1"/>
  <c r="J193" i="1"/>
  <c r="J191" i="1"/>
  <c r="J180" i="1"/>
  <c r="J181" i="1"/>
  <c r="J182" i="1"/>
  <c r="J183" i="1"/>
  <c r="J184" i="1"/>
  <c r="J185" i="1"/>
  <c r="J186" i="1"/>
  <c r="J187" i="1"/>
  <c r="J188" i="1"/>
  <c r="J189" i="1"/>
  <c r="J179" i="1"/>
  <c r="J169" i="1"/>
  <c r="J170" i="1"/>
  <c r="J171" i="1"/>
  <c r="J172" i="1"/>
  <c r="J173" i="1"/>
  <c r="J174" i="1"/>
  <c r="J175" i="1"/>
  <c r="J176" i="1"/>
  <c r="J177" i="1"/>
  <c r="J168" i="1"/>
  <c r="J158" i="1"/>
  <c r="J159" i="1"/>
  <c r="J160" i="1"/>
  <c r="J161" i="1"/>
  <c r="J162" i="1"/>
  <c r="J163" i="1"/>
  <c r="J164" i="1"/>
  <c r="J165" i="1"/>
  <c r="J166" i="1"/>
  <c r="J157" i="1"/>
  <c r="J151" i="1"/>
  <c r="J152" i="1"/>
  <c r="J153" i="1"/>
  <c r="J154" i="1"/>
  <c r="J155" i="1"/>
  <c r="J150" i="1"/>
  <c r="J141" i="1"/>
  <c r="J142" i="1"/>
  <c r="J143" i="1"/>
  <c r="J144" i="1"/>
  <c r="J145" i="1"/>
  <c r="J146" i="1"/>
  <c r="J147" i="1"/>
  <c r="J140" i="1"/>
  <c r="J137" i="1"/>
  <c r="J135" i="1"/>
  <c r="J134" i="1"/>
  <c r="J131" i="1"/>
  <c r="J132" i="1"/>
  <c r="J130" i="1"/>
  <c r="J127" i="1"/>
  <c r="J128" i="1"/>
  <c r="J126" i="1"/>
  <c r="J121" i="1"/>
  <c r="J122" i="1"/>
  <c r="J123" i="1"/>
  <c r="J124" i="1"/>
  <c r="J120" i="1"/>
  <c r="J116" i="1"/>
  <c r="J117" i="1"/>
  <c r="J118" i="1"/>
  <c r="J115" i="1"/>
  <c r="J113" i="1"/>
  <c r="J110" i="1"/>
  <c r="J109" i="1"/>
  <c r="J107" i="1"/>
  <c r="J106" i="1"/>
  <c r="J104" i="1"/>
  <c r="J102" i="1"/>
  <c r="J96" i="1"/>
  <c r="J97" i="1"/>
  <c r="J98" i="1"/>
  <c r="J99" i="1"/>
  <c r="J100" i="1"/>
  <c r="J95" i="1"/>
  <c r="J92" i="1"/>
  <c r="J90" i="1"/>
  <c r="J89" i="1"/>
  <c r="J87" i="1"/>
  <c r="J85" i="1"/>
  <c r="J83" i="1"/>
  <c r="J82" i="1"/>
  <c r="J79" i="1"/>
  <c r="J77" i="1"/>
  <c r="J76" i="1"/>
  <c r="J74" i="1"/>
  <c r="J72" i="1"/>
  <c r="J68" i="1"/>
  <c r="J69" i="1"/>
  <c r="J67" i="1"/>
  <c r="J65" i="1"/>
  <c r="J64" i="1"/>
  <c r="J62" i="1"/>
  <c r="J60" i="1"/>
  <c r="J57" i="1"/>
  <c r="J55" i="1"/>
  <c r="J53" i="1"/>
  <c r="J51" i="1"/>
  <c r="J49" i="1"/>
  <c r="J47" i="1"/>
  <c r="J44" i="1"/>
  <c r="K42" i="1" s="1"/>
  <c r="J41" i="1"/>
  <c r="K39" i="1" s="1"/>
  <c r="J38" i="1"/>
  <c r="J27" i="1"/>
  <c r="J28" i="1"/>
  <c r="J29" i="1"/>
  <c r="J30" i="1"/>
  <c r="J31" i="1"/>
  <c r="J32" i="1"/>
  <c r="J33" i="1"/>
  <c r="J34" i="1"/>
  <c r="J35" i="1"/>
  <c r="J36" i="1"/>
  <c r="J26" i="1"/>
  <c r="J24" i="1"/>
  <c r="J22" i="1"/>
  <c r="J20" i="1"/>
  <c r="J18" i="1"/>
  <c r="K217" i="1" l="1"/>
  <c r="K138" i="1"/>
  <c r="K45" i="1"/>
  <c r="K319" i="1"/>
  <c r="K330" i="1"/>
  <c r="K414" i="1"/>
  <c r="K93" i="1"/>
  <c r="K111" i="1"/>
  <c r="K397" i="1"/>
  <c r="K236" i="1"/>
  <c r="K16" i="1"/>
  <c r="K380" i="1"/>
  <c r="K304" i="1"/>
  <c r="K58" i="1"/>
  <c r="K80" i="1"/>
  <c r="J425" i="1" l="1"/>
  <c r="J426" i="1" s="1"/>
  <c r="K425" i="1"/>
  <c r="I430" i="1" l="1"/>
  <c r="J430" i="1" s="1"/>
  <c r="K426" i="1"/>
  <c r="J427" i="1"/>
  <c r="J431" i="1" l="1"/>
  <c r="J432" i="1" s="1"/>
  <c r="K429" i="1"/>
  <c r="K427" i="1"/>
  <c r="K431" i="1" l="1"/>
  <c r="K432" i="1" s="1"/>
  <c r="J439" i="1"/>
  <c r="J438" i="1"/>
  <c r="J433" i="1" l="1"/>
  <c r="K439" i="1"/>
  <c r="K438" i="1"/>
  <c r="J440" i="1"/>
  <c r="K440" i="1" l="1"/>
  <c r="L319" i="1"/>
  <c r="L138" i="1"/>
  <c r="L435" i="1"/>
  <c r="L39" i="1"/>
  <c r="L42" i="1"/>
  <c r="L45" i="1"/>
  <c r="L217" i="1"/>
  <c r="L378" i="1"/>
  <c r="L58" i="1"/>
  <c r="L380" i="1"/>
  <c r="L16" i="1"/>
  <c r="L236" i="1"/>
  <c r="L397" i="1"/>
  <c r="L111" i="1"/>
  <c r="L93" i="1"/>
  <c r="L80" i="1"/>
  <c r="L414" i="1"/>
  <c r="L330" i="1"/>
  <c r="L304" i="1"/>
  <c r="L425" i="1"/>
  <c r="L429" i="1"/>
  <c r="K433" i="1"/>
  <c r="L438" i="1" l="1"/>
</calcChain>
</file>

<file path=xl/sharedStrings.xml><?xml version="1.0" encoding="utf-8"?>
<sst xmlns="http://schemas.openxmlformats.org/spreadsheetml/2006/main" count="1141" uniqueCount="838">
  <si>
    <t/>
  </si>
  <si>
    <t>PLANILHA ORÇAMENTÁRIA</t>
  </si>
  <si>
    <r>
      <t xml:space="preserve">Objeto: </t>
    </r>
    <r>
      <rPr>
        <sz val="11"/>
        <rFont val="Arial"/>
        <family val="2"/>
      </rPr>
      <t>Ampliação do Edifício Administrativo FAI.UFSCar 01</t>
    </r>
  </si>
  <si>
    <t>Cliente:</t>
  </si>
  <si>
    <r>
      <t xml:space="preserve">End.: </t>
    </r>
    <r>
      <rPr>
        <sz val="11"/>
        <rFont val="Arial"/>
        <family val="2"/>
      </rPr>
      <t>Rod. Washington Luis, km 235 -São Carlos -SP</t>
    </r>
  </si>
  <si>
    <t>Área :</t>
  </si>
  <si>
    <t xml:space="preserve">m2 </t>
  </si>
  <si>
    <r>
      <t xml:space="preserve">Local: </t>
    </r>
    <r>
      <rPr>
        <sz val="11"/>
        <rFont val="Arial"/>
        <family val="2"/>
      </rPr>
      <t>Campus São Carlos -SP</t>
    </r>
  </si>
  <si>
    <t>Local:</t>
  </si>
  <si>
    <t>São Carlos - SP</t>
  </si>
  <si>
    <t xml:space="preserve">                BDI =</t>
  </si>
  <si>
    <t>Data:</t>
  </si>
  <si>
    <t>Item</t>
  </si>
  <si>
    <t>Discriminação</t>
  </si>
  <si>
    <t>Quant.</t>
  </si>
  <si>
    <t>Unid.</t>
  </si>
  <si>
    <t>C.Unitário</t>
  </si>
  <si>
    <t>C. Parcial</t>
  </si>
  <si>
    <t>C. Total</t>
  </si>
  <si>
    <t>%</t>
  </si>
  <si>
    <t>1.</t>
  </si>
  <si>
    <t>SERVIÇOS PRELIMINARES / TÉCNICOS</t>
  </si>
  <si>
    <t>1.1</t>
  </si>
  <si>
    <t>Placa de obra</t>
  </si>
  <si>
    <t>1.1.1</t>
  </si>
  <si>
    <t>Fornecimento e colocação de placa de obra em chapa galvanizada nº 22, adesivada de 2,40X1,20m, incluso estrutura de madeira.</t>
  </si>
  <si>
    <t>m2</t>
  </si>
  <si>
    <t>1.2</t>
  </si>
  <si>
    <t>Instalação de canteiro de obra</t>
  </si>
  <si>
    <t>1.2.1</t>
  </si>
  <si>
    <t>Locação dde container 2,30mX6,00m, alt. 2,50m, com sanitário completo.</t>
  </si>
  <si>
    <t>mês</t>
  </si>
  <si>
    <t>1.3</t>
  </si>
  <si>
    <t>Fechamento / cercamento da obra</t>
  </si>
  <si>
    <t>1.3.1</t>
  </si>
  <si>
    <t>Fornecimento e execução de tapume em estrutura de madeira fixada no solo com concreto, fechamento em telha reciclada ondulada, incluso toda amão de obra e equipamento.</t>
  </si>
  <si>
    <t>FAI.UFSCar</t>
  </si>
  <si>
    <t>1.4</t>
  </si>
  <si>
    <t>Poda de árvore</t>
  </si>
  <si>
    <t>1.4.1</t>
  </si>
  <si>
    <t xml:space="preserve">Poda da copa de árvore com tronco até 0,2 m com fornecimento de equipamentos e ferramentas para fragamentação de galhos e remoção </t>
  </si>
  <si>
    <t>un</t>
  </si>
  <si>
    <t>1.5</t>
  </si>
  <si>
    <t>Demolição / Retirada</t>
  </si>
  <si>
    <t>1.5.1</t>
  </si>
  <si>
    <t>Remoção de bloco intertravado, manualmente com reaproveitamento</t>
  </si>
  <si>
    <t>1.5.2</t>
  </si>
  <si>
    <t>Remoção de guia de concreto</t>
  </si>
  <si>
    <t>m</t>
  </si>
  <si>
    <t>1.5.3</t>
  </si>
  <si>
    <t>Demolição de calçada em concreto simples, fragmentação e acomodação do entulho em lotes.</t>
  </si>
  <si>
    <t>m3</t>
  </si>
  <si>
    <t>1.5.4</t>
  </si>
  <si>
    <t xml:space="preserve">Limpeza manual de vegetação em terreno </t>
  </si>
  <si>
    <t>1.5.5</t>
  </si>
  <si>
    <t xml:space="preserve">Demolição manual de alvenaria de bloco, sem reaproveitamento inclusive argamassa, abertura dos pavimentos térreo e superior para interligação da ampliação. </t>
  </si>
  <si>
    <t>1.5.6</t>
  </si>
  <si>
    <t>Retirada da estrutura metálica  existente tipo sombreador para carros</t>
  </si>
  <si>
    <t>1.5.7</t>
  </si>
  <si>
    <t>Retirada da porta de vidro temperado para reaproveitamento colocação em sala</t>
  </si>
  <si>
    <t>1.5.8</t>
  </si>
  <si>
    <t>Demolição de cauxa de passagem/pluvial/esgoto/agua</t>
  </si>
  <si>
    <t>1.5.9</t>
  </si>
  <si>
    <t>Retirada de tubulação acima de 4"</t>
  </si>
  <si>
    <t>1.5.10</t>
  </si>
  <si>
    <t>Fornecimento de caçamba metálica de 5m3 para retirada de entulho separado na obra, vegetação, isopor, manta asfáltica, lã de vidro, incluso carregamento manual, transporte até o bota fora.</t>
  </si>
  <si>
    <t>Fornecimento de caçamba metálica de 5m3, para retirada de entulho, incluso carregamento manual, transporte até o bota fora</t>
  </si>
  <si>
    <t>UN</t>
  </si>
  <si>
    <t>1.6</t>
  </si>
  <si>
    <t>Locação da obra</t>
  </si>
  <si>
    <t>1.6.1</t>
  </si>
  <si>
    <t xml:space="preserve">Locação convencional de obra, utilizando gabarito de tábuas corridas pontaletadas a cada 2,00 metros </t>
  </si>
  <si>
    <t>2.</t>
  </si>
  <si>
    <t>MOVIMENTO DE TERRA</t>
  </si>
  <si>
    <t>2.1</t>
  </si>
  <si>
    <t>Aterro</t>
  </si>
  <si>
    <t>2.1.1</t>
  </si>
  <si>
    <t>Aterro manual com fornecimento de solo argilo arenoso do platô da obra, espalhamento e  compactação mecânica a percssão (soquete/sapo) com motor à gasolina 4 tempos, incluso índice de compactação de 15%</t>
  </si>
  <si>
    <t>3.</t>
  </si>
  <si>
    <t>FUNDAÇÕES ESPECIAIS</t>
  </si>
  <si>
    <t>3.1</t>
  </si>
  <si>
    <t>Estacas</t>
  </si>
  <si>
    <t>3.1.1</t>
  </si>
  <si>
    <t>Estaca escavada mecanicamente d=25cm, concreto lançado C-25, incluso acompanhamento técnico de engenheiro civil pleno, armadura diam. 12,5mm, e retirada de material excedente, profundidade 12m, inclusive retirada de solo escavado.</t>
  </si>
  <si>
    <t>4.</t>
  </si>
  <si>
    <t>INFRAESTRUTURA DE FUNDAÇÃO</t>
  </si>
  <si>
    <t>4.1</t>
  </si>
  <si>
    <t>Escavação manual</t>
  </si>
  <si>
    <t>4.1.1</t>
  </si>
  <si>
    <t>Escavação manual de terreno para blocos e sapatas para colocação de formas</t>
  </si>
  <si>
    <t>4.2</t>
  </si>
  <si>
    <t>Regularização e Lastro</t>
  </si>
  <si>
    <t>4.2.1</t>
  </si>
  <si>
    <t>Preparo de solo com regularização compactação e lastro /camada de brita   de 5cm</t>
  </si>
  <si>
    <t>4.3</t>
  </si>
  <si>
    <t>Forma</t>
  </si>
  <si>
    <t>4.3.1</t>
  </si>
  <si>
    <t>Fornecimento e execução de forma de madeira para concreto armado de fundações taxa 5,5m2/m3 - 1 utilização</t>
  </si>
  <si>
    <t>4.4</t>
  </si>
  <si>
    <t>Armação</t>
  </si>
  <si>
    <t>4.4.1</t>
  </si>
  <si>
    <t>Fornecimento e execução armação para concreto armado de fundações taxa 70kg/m3 -referência diam.= 12,5mm.</t>
  </si>
  <si>
    <t>kg</t>
  </si>
  <si>
    <t>4.5</t>
  </si>
  <si>
    <t>Concreto</t>
  </si>
  <si>
    <t>4.5.1</t>
  </si>
  <si>
    <t>Fornecimento lançamento e acabamento de concreto C-30 - em fundações (baldrame, blocos), com jerica/carrinho de mão</t>
  </si>
  <si>
    <t>4.6</t>
  </si>
  <si>
    <t>Reaterro</t>
  </si>
  <si>
    <t>4.6.1</t>
  </si>
  <si>
    <t>Reaterro manual apiloado de vala em camadas de 20cm, com reaproveitamento do material escavado</t>
  </si>
  <si>
    <t>5.</t>
  </si>
  <si>
    <t>SUPRAESTRUTURA</t>
  </si>
  <si>
    <t>5.1</t>
  </si>
  <si>
    <t xml:space="preserve">Forma </t>
  </si>
  <si>
    <t>5.1.2</t>
  </si>
  <si>
    <t>Fornecimento e execução de forma de madeira compensada plastificada, 12mm incluso cimbramento, desforma e descimbramento, para concreto armado de supraestrutura taxa de 12m2/m3</t>
  </si>
  <si>
    <t>5.2</t>
  </si>
  <si>
    <t>5.2.1</t>
  </si>
  <si>
    <t>Fornecimento e execução armação para concreto armado de supra estrutura taxa 100kg/m3 - referência diam.=12,5mm.</t>
  </si>
  <si>
    <t>5.3</t>
  </si>
  <si>
    <t>5.3.1</t>
  </si>
  <si>
    <t xml:space="preserve">Fornecimento de concreto usinado bombeável posto obra concreto C-30 - supraestrutura  </t>
  </si>
  <si>
    <t>5.3.2</t>
  </si>
  <si>
    <t>Lançamento de concreto com uso de bomba, adensamento e acabamento de concreto em estruturas.</t>
  </si>
  <si>
    <t>5.4</t>
  </si>
  <si>
    <t>Laje prémoldada protendida</t>
  </si>
  <si>
    <t>5.4.1</t>
  </si>
  <si>
    <t>Fornecimento e colocação de laje de piso pré-fabricada unidirecional com vigotas protendidas L-20 - 500 kgf/m2 - incluso concreto, cimbramento, adensamento, acabamento e descimbramento</t>
  </si>
  <si>
    <t>5.4.2</t>
  </si>
  <si>
    <t>Fornecimento e colocação de laje de piso pré-fabricada unidirecional com vigotas protendidas L-20 - 300 kgf/m2 - incluso concreto, cimbramento, adensamento, acabamento e descimbramento</t>
  </si>
  <si>
    <t>5.4.3</t>
  </si>
  <si>
    <t>Fornecimento e colocação de laje de forro pré-fabricada unidirecional com vigotas protendidas L-20 - 300 kgf/m2 - incluso concreto, cimbramento, adensamento, acabamento e descimbramento</t>
  </si>
  <si>
    <t>5.5</t>
  </si>
  <si>
    <t>Laje Maciça</t>
  </si>
  <si>
    <t>5.5.1</t>
  </si>
  <si>
    <t>5.5.1.1</t>
  </si>
  <si>
    <t>Fornecimento, fabricação, montagem, cimbramento, desmontagem e descimbramento utilização 2 vezes</t>
  </si>
  <si>
    <t>5.5.2</t>
  </si>
  <si>
    <t>5.5.2.1</t>
  </si>
  <si>
    <t>Fornecimento e armação de laje em tela de aço soldada, CA-60 diâmetro do fio 6,0mm, malha de 10X10cm, incluso transpasse, espaçadores, arame e perdas</t>
  </si>
  <si>
    <t>5.5.3</t>
  </si>
  <si>
    <t>5.5.3.1</t>
  </si>
  <si>
    <t>5.5.3.2</t>
  </si>
  <si>
    <t>5.6</t>
  </si>
  <si>
    <t>Escada</t>
  </si>
  <si>
    <t>5.6.1</t>
  </si>
  <si>
    <t>Escada em concreto armado, moldada "in-loco", com concreto usinado bobeável fck=25MPa, lançamento, adensamento, acabamento, armação e forma em chapa de compensado resinado e desforma.</t>
  </si>
  <si>
    <t>6.</t>
  </si>
  <si>
    <t>COBERTURA</t>
  </si>
  <si>
    <t>6.1</t>
  </si>
  <si>
    <t>Estrutura da cobertura</t>
  </si>
  <si>
    <t>6.1.1</t>
  </si>
  <si>
    <t>Fornecimento e montagem de estrutura metálica para cobertura em perfis metálicos de chapa dobrada, inclusive tratamento anticorrosivo, acessórios, chapas de ligação e fixação, soldas, contraventamento, incluso transporte, sem pintura</t>
  </si>
  <si>
    <t>6.1.2</t>
  </si>
  <si>
    <t>Fornecimento e execução de pintura em esmalte alquimídio em estrutura metálica</t>
  </si>
  <si>
    <t>6.2</t>
  </si>
  <si>
    <t>Telhamento</t>
  </si>
  <si>
    <t>6.2.1</t>
  </si>
  <si>
    <r>
      <t>Telhamento em chapa de aço zincado pré‐pintada nas duas faces com epóxi e poliéster na cor branca perfil trapezoidal, com espessura de 0,65 mm e altura de 25 mm, incluso acessórios de fixação</t>
    </r>
    <r>
      <rPr>
        <b/>
        <sz val="10"/>
        <rFont val="Arial"/>
        <family val="2"/>
      </rPr>
      <t xml:space="preserve"> </t>
    </r>
    <r>
      <rPr>
        <sz val="10"/>
        <rFont val="Arial"/>
        <family val="2"/>
      </rPr>
      <t>de apoio</t>
    </r>
    <r>
      <rPr>
        <b/>
        <sz val="10"/>
        <rFont val="Arial"/>
        <family val="2"/>
      </rPr>
      <t>,</t>
    </r>
    <r>
      <rPr>
        <sz val="10"/>
        <rFont val="Arial"/>
        <family val="2"/>
      </rPr>
      <t xml:space="preserve"> costura, fechamento e vedação entre as telhas, içamento, equipamentos e montagem completa.</t>
    </r>
  </si>
  <si>
    <t>M2</t>
  </si>
  <si>
    <t>6.3</t>
  </si>
  <si>
    <t>Calha</t>
  </si>
  <si>
    <t>6.3.1</t>
  </si>
  <si>
    <t>Fornecimento e instalação de calha em chapa de aço galvanizado nº 24, espessura = 0,65 mm, desenvolvimento = 50 cm</t>
  </si>
  <si>
    <t>6.4</t>
  </si>
  <si>
    <t>Rufo</t>
  </si>
  <si>
    <t>.6.4.1</t>
  </si>
  <si>
    <t>Fornecimento e instalação de rufo em chapa de aço galvanizado nº 24, espessura = 0,65 mm, desenvolvimento = 33 cm</t>
  </si>
  <si>
    <t>.6.4.2</t>
  </si>
  <si>
    <t>Fornecimento e instalação de rufo em chapa de aço galvanizado nº 24, espessura = 0,65 mm, desenvolvimento = 1,00m, parede de divisa ampliação prédio existente</t>
  </si>
  <si>
    <t>6.5</t>
  </si>
  <si>
    <t>Linha de Vida</t>
  </si>
  <si>
    <t>6.5.1</t>
  </si>
  <si>
    <t>Fornecimento e instalação de linha de vida para cobertura em cabo de aço  - alma de aço de 8 mm2, fixados em suportes tipo Olhal em aço inox, capacidade de 25 KN, a cada  2m no perímetro da cobertura segundo a NR 18/35 e ABNT -16325</t>
  </si>
  <si>
    <t>7.</t>
  </si>
  <si>
    <t>ALVENARIA / VEDAÇÃO / DIVISÓRIA</t>
  </si>
  <si>
    <t>7.1</t>
  </si>
  <si>
    <t>Bloco cerâmico até 6 MPa</t>
  </si>
  <si>
    <t>7.1.1</t>
  </si>
  <si>
    <t>Fornecimento e execução da alvenaria de vedação em bloco cerâmico de 19x19x39cm - espessura da parede 19cm</t>
  </si>
  <si>
    <t>7.1.2</t>
  </si>
  <si>
    <t>Armação vertical para alvenaria estrutural aço CA-510 - diam.= 10mm, aberturas de janelas e portas.</t>
  </si>
  <si>
    <t>7.1.3</t>
  </si>
  <si>
    <t>7.1.4</t>
  </si>
  <si>
    <t>Armação de verga e contra verga aço CA-50 -diam.=10mm.</t>
  </si>
  <si>
    <t>7.1.5</t>
  </si>
  <si>
    <t>Grauteamento de cinta de alvenaria de bloco =0,0954 m3/m</t>
  </si>
  <si>
    <t>7.1.6</t>
  </si>
  <si>
    <t>Grauteamento vertical em alvenaria de bloco =0,0598 m3/m</t>
  </si>
  <si>
    <t>7.2</t>
  </si>
  <si>
    <t>Encunhamento de alvenaria</t>
  </si>
  <si>
    <t>7.2.1</t>
  </si>
  <si>
    <t>Execução de encunhamento, espessura 20 cm, em tijolos cerâmicos maciços (5 x 10 x 20 cm), assentados com argamassa de cimento e areia traço 1:6</t>
  </si>
  <si>
    <t>7.3</t>
  </si>
  <si>
    <t>Ancoragem de alvenaria</t>
  </si>
  <si>
    <t>7.3.1</t>
  </si>
  <si>
    <t>Ancoragem da alvenaria em estrutura com barras de aço, até diâmetro de 20 mm, com adesivo estrutural a base de epóxi, inclusive furo em estrutura/alvenaria com furadeira industrial, corte e colocação de aço CA-50 diam=8,0mm</t>
  </si>
  <si>
    <t>7.4</t>
  </si>
  <si>
    <t>Divisórias de granito</t>
  </si>
  <si>
    <t>7.4.1</t>
  </si>
  <si>
    <t>Fornecimento e instalação de divisórias de granito Arabesco polido nas duas faces, espessura de 3cm, assentado com argamassa colante AC-III, arremate com rejunte flexível industrializado</t>
  </si>
  <si>
    <t>7.4.2</t>
  </si>
  <si>
    <t>Fornecimento e instalação de divisória sanitária tipo tapa vista de mictório, em granito Arabesco, polido nas duas faces, espessura =3cm</t>
  </si>
  <si>
    <t>7.5</t>
  </si>
  <si>
    <t>Drywall</t>
  </si>
  <si>
    <t>7.5.1</t>
  </si>
  <si>
    <t>Fornecimento e execução de parede larg=12,0cm, com sistema em chapas de gesso para drywall uso interno com duas faces simples e estrutura metálica com guias duplas</t>
  </si>
  <si>
    <t>7.5.2</t>
  </si>
  <si>
    <t>Fornecimento e colocação de isolamento acústico em manta de lã de rocha esp.=2"</t>
  </si>
  <si>
    <t>8.</t>
  </si>
  <si>
    <t>ESQUADRIAS</t>
  </si>
  <si>
    <t>8.1</t>
  </si>
  <si>
    <t>Batente</t>
  </si>
  <si>
    <t>8.1.1</t>
  </si>
  <si>
    <r>
      <rPr>
        <b/>
        <sz val="10"/>
        <rFont val="Arial"/>
        <family val="2"/>
      </rPr>
      <t xml:space="preserve">Batente de Madeira - </t>
    </r>
    <r>
      <rPr>
        <sz val="10"/>
        <rFont val="Arial"/>
        <family val="2"/>
      </rPr>
      <t>Fornecimento e instalação de batente de madeira</t>
    </r>
  </si>
  <si>
    <t>8.2</t>
  </si>
  <si>
    <t>Portas de madeira</t>
  </si>
  <si>
    <t>8.2.1</t>
  </si>
  <si>
    <r>
      <rPr>
        <b/>
        <sz val="10"/>
        <rFont val="Arial"/>
        <family val="2"/>
      </rPr>
      <t xml:space="preserve">PM01- 0,80X2,10m - 2un - </t>
    </r>
    <r>
      <rPr>
        <sz val="10"/>
        <rFont val="Arial"/>
        <family val="2"/>
      </rPr>
      <t>Fornecimento e instalação de porta de madeira de 0,80X2,10m em uma folha de abrir, núcleo semi-sólido (sarrafiado) espessura 3,5cm, incluso dobradiças</t>
    </r>
  </si>
  <si>
    <t>8.2.2</t>
  </si>
  <si>
    <r>
      <rPr>
        <b/>
        <sz val="10"/>
        <rFont val="Arial"/>
        <family val="2"/>
      </rPr>
      <t>PM02- 0,70X2,10m - 4un -</t>
    </r>
    <r>
      <rPr>
        <sz val="10"/>
        <rFont val="Arial"/>
        <family val="2"/>
      </rPr>
      <t xml:space="preserve"> Fornecimento e instalação de porta de madeira de 0,70X2,10m em uma folha de abrir, núcleo semi-sólido (sarrafaedo) espessura 3,5cm, incluso dobradiças</t>
    </r>
  </si>
  <si>
    <t>8.2.3</t>
  </si>
  <si>
    <r>
      <rPr>
        <b/>
        <sz val="10"/>
        <rFont val="Arial"/>
        <family val="2"/>
      </rPr>
      <t>PMC- 01 - 0,90X2,10m -1un -</t>
    </r>
    <r>
      <rPr>
        <sz val="10"/>
        <rFont val="Arial"/>
        <family val="2"/>
      </rPr>
      <t xml:space="preserve"> Fornecimento e instalação de porta de correr em madeira semi-sólida (sarrafeada), com batente em alumínio e todos os acessórios, fechadura externa, tipo bico de papagaio com pino horizontal de trava, puxador duplo reto em alumínio cromado, comprimento de 300mm e diam. de 25MM</t>
    </r>
  </si>
  <si>
    <t>8.2.4</t>
  </si>
  <si>
    <r>
      <rPr>
        <b/>
        <sz val="10"/>
        <rFont val="Arial"/>
        <family val="2"/>
      </rPr>
      <t xml:space="preserve">Fechadura </t>
    </r>
    <r>
      <rPr>
        <sz val="10"/>
        <rFont val="Arial"/>
        <family val="2"/>
      </rPr>
      <t>- Fornecimento e instalação de fechadura para porta de abrir, tipo externa, com maçaneta tipo alavanca, em aço inox (máquina, mtesta e contra-testa) e zamac (maçaneta, lingueta e trincos), acabamento cromado.</t>
    </r>
  </si>
  <si>
    <t>8.3</t>
  </si>
  <si>
    <t>Janelas e portas de alumínio</t>
  </si>
  <si>
    <t>8.3.1</t>
  </si>
  <si>
    <r>
      <rPr>
        <b/>
        <sz val="10"/>
        <rFont val="Arial"/>
        <family val="2"/>
      </rPr>
      <t>CA-01 - 2,66X1,76m - 6un.-</t>
    </r>
    <r>
      <rPr>
        <sz val="10"/>
        <rFont val="Arial"/>
        <family val="2"/>
      </rPr>
      <t xml:space="preserve"> Fornecimento e instalação de caixilho tipo maxim-ar em alumínio anodizado/pintura eletrostática com vidro liso comum</t>
    </r>
  </si>
  <si>
    <t>8.3.2</t>
  </si>
  <si>
    <r>
      <rPr>
        <b/>
        <sz val="10"/>
        <rFont val="Arial"/>
        <family val="2"/>
      </rPr>
      <t xml:space="preserve">CA-02 -2,66X1,96m - 2un - </t>
    </r>
    <r>
      <rPr>
        <sz val="10"/>
        <rFont val="Arial"/>
        <family val="2"/>
      </rPr>
      <t>Fornecimento e instalação de caixilho tipo maxim-ar com bandeira fixa, em alumínio anodizado / pintura eletrostática branca, com vidro liso comum</t>
    </r>
  </si>
  <si>
    <t>8.3.3</t>
  </si>
  <si>
    <r>
      <rPr>
        <b/>
        <sz val="10"/>
        <rFont val="Arial"/>
        <family val="2"/>
      </rPr>
      <t>CA-03- 1,80X0,80m - 4un -</t>
    </r>
    <r>
      <rPr>
        <sz val="10"/>
        <rFont val="Arial"/>
        <family val="2"/>
      </rPr>
      <t xml:space="preserve"> Fornecimento e instalação de caixilho tipo maxim-ar em alumínio anodizado/pintura eletrostática com vidro pontilhado</t>
    </r>
  </si>
  <si>
    <t>8.3.4</t>
  </si>
  <si>
    <r>
      <rPr>
        <b/>
        <sz val="10"/>
        <rFont val="Arial"/>
        <family val="2"/>
      </rPr>
      <t xml:space="preserve">PA-01 - 4,00X1,50m -1un  </t>
    </r>
    <r>
      <rPr>
        <sz val="10"/>
        <rFont val="Arial"/>
        <family val="2"/>
      </rPr>
      <t>- Fornecimento e instalação de porta de abrir em 04 folhas em alumínio tipo veneziana anodizado/pintura eletrostática branca  -fachada sul acesso caixas d'água.</t>
    </r>
  </si>
  <si>
    <t>8.3.5</t>
  </si>
  <si>
    <r>
      <rPr>
        <b/>
        <sz val="10"/>
        <rFont val="Arial"/>
        <family val="2"/>
      </rPr>
      <t xml:space="preserve">PA-01 -0,65X1,65m -10un - </t>
    </r>
    <r>
      <rPr>
        <sz val="10"/>
        <rFont val="Arial"/>
        <family val="2"/>
      </rPr>
      <t>Fornecimento e instalação de porta divisória de alumínio veneziana sem ventilação com batente em perfil de alumínio anodizado/pintura eletrostática branca com fechadura tipo targeta livre/ocupado</t>
    </r>
  </si>
  <si>
    <t>8.4</t>
  </si>
  <si>
    <t>Vidro temperado</t>
  </si>
  <si>
    <t>8.4.1</t>
  </si>
  <si>
    <r>
      <rPr>
        <b/>
        <sz val="10"/>
        <rFont val="Arial"/>
        <family val="2"/>
      </rPr>
      <t xml:space="preserve">PV01 - 1,20X2,10m - 2un </t>
    </r>
    <r>
      <rPr>
        <sz val="10"/>
        <rFont val="Arial"/>
        <family val="2"/>
      </rPr>
      <t>-  Fornecimento e instalação de porta de abrir em  vidro temperado pontilhado de 10mm, com barra antipânico travamento duplo,  para vidro temperado, ref. Soprano, Dorma ou equivalente, mola hidráulica de piso, puxador tubular de 400mm, diam=25mm, cor branco, acessórios e fechaduras anodizados branco. -saídas de emrgência</t>
    </r>
  </si>
  <si>
    <t>8.4.2</t>
  </si>
  <si>
    <r>
      <rPr>
        <b/>
        <sz val="10"/>
        <rFont val="Arial"/>
        <family val="2"/>
      </rPr>
      <t xml:space="preserve">PV02 - 1,10X2,10m -1un. - </t>
    </r>
    <r>
      <rPr>
        <sz val="10"/>
        <rFont val="Arial"/>
        <family val="2"/>
      </rPr>
      <t xml:space="preserve">Reinstalação de porta de abrir em vidro temperado  na sala de "Vidro" no novo fechamento em DRYWALL </t>
    </r>
  </si>
  <si>
    <t>8.4.3</t>
  </si>
  <si>
    <r>
      <rPr>
        <b/>
        <sz val="10"/>
        <rFont val="Arial"/>
        <family val="2"/>
      </rPr>
      <t>CV01 - 1,30X1,78m - 1un -</t>
    </r>
    <r>
      <rPr>
        <sz val="10"/>
        <rFont val="Arial"/>
        <family val="2"/>
      </rPr>
      <t xml:space="preserve"> Fornecimento e instalação de vidro temperado liso esp.=10mm, incluso acessórios e perfis de alumínio anodizado /pintura eletrostática branca.- circulação</t>
    </r>
  </si>
  <si>
    <t>8.5</t>
  </si>
  <si>
    <t xml:space="preserve">Brise </t>
  </si>
  <si>
    <t>8.5.1</t>
  </si>
  <si>
    <r>
      <rPr>
        <b/>
        <sz val="10"/>
        <rFont val="Arial"/>
        <family val="2"/>
      </rPr>
      <t>Estrutura e brise horizontal -</t>
    </r>
    <r>
      <rPr>
        <sz val="10"/>
        <rFont val="Arial"/>
        <family val="2"/>
      </rPr>
      <t xml:space="preserve"> Fornecimento e fabricação e montagem da estrutura e brise horizontal em perfis metálicos galvanizados com aplicação de fundo anticorrosivo e pintura epoxi - inclusive portão em requadro para acesso.</t>
    </r>
  </si>
  <si>
    <t>8.5.2</t>
  </si>
  <si>
    <r>
      <rPr>
        <b/>
        <sz val="10"/>
        <rFont val="Arial"/>
        <family val="2"/>
      </rPr>
      <t>Brise de alumínio -</t>
    </r>
    <r>
      <rPr>
        <sz val="10"/>
        <rFont val="Arial"/>
        <family val="2"/>
      </rPr>
      <t xml:space="preserve"> Fornecimento e instalação de brise linear ângulo fixo de 45º com painel microperfurado fixado sobre suporte/estrutura de alumínio anodizado branco, ref: painel 84R, sistema SL4 da Hunter Douglas, ou equivalente</t>
    </r>
  </si>
  <si>
    <t>8.5.3</t>
  </si>
  <si>
    <r>
      <rPr>
        <b/>
        <sz val="10"/>
        <rFont val="Arial"/>
        <family val="2"/>
      </rPr>
      <t>Plataforma em tela expandida</t>
    </r>
    <r>
      <rPr>
        <sz val="10"/>
        <rFont val="Arial"/>
        <family val="2"/>
      </rPr>
      <t xml:space="preserve"> - Fornecimento e instalação de plataforma em tela expandida com requadro em cantoneira de abas iguais.- incluso prime e pintura epóxi cor preta</t>
    </r>
  </si>
  <si>
    <t>8.6</t>
  </si>
  <si>
    <t>Corrimão</t>
  </si>
  <si>
    <t>8.6.1</t>
  </si>
  <si>
    <r>
      <t>Corrimão duplo em aço inox -</t>
    </r>
    <r>
      <rPr>
        <sz val="10"/>
        <rFont val="Arial"/>
        <family val="2"/>
      </rPr>
      <t xml:space="preserve"> Fornecimento e Instalação de corrimão duplo nas laterais da escada em tubo de aço inox.</t>
    </r>
  </si>
  <si>
    <t>8.6.2</t>
  </si>
  <si>
    <r>
      <t xml:space="preserve">Guarda corpo para corrimão inox- </t>
    </r>
    <r>
      <rPr>
        <sz val="10"/>
        <rFont val="Arial"/>
        <family val="2"/>
      </rPr>
      <t>Fornecimento e colocação de guarda corpo com montantes em tubos de aço galvanizado D= 2" com fechamento em 04 tubos de aço galvanizado D=3/4" na horizontal incluso fixação acessórios, chapas, fundo e pintura em esmalte cor preto brilhante.</t>
    </r>
  </si>
  <si>
    <t>8.7</t>
  </si>
  <si>
    <t>Alçapão</t>
  </si>
  <si>
    <t>8.7.1</t>
  </si>
  <si>
    <t>Fornecimento e instalação de alçapão 0,70x0,70m, em chapa de aço estruturada em elementos metálicos, devendo confirmar as medidas na obra, prevendo espaço para chumbadores ou grapas, verificar tipo de abertura atendendo o projeto arquitetônico, inclusive ferragens</t>
  </si>
  <si>
    <t>9.</t>
  </si>
  <si>
    <t>INSTALAÇÕES ELÉTRICAS</t>
  </si>
  <si>
    <t xml:space="preserve"> 9.1 </t>
  </si>
  <si>
    <t>Alimentador Principal</t>
  </si>
  <si>
    <t xml:space="preserve"> 9.1.1 </t>
  </si>
  <si>
    <t>Cabo De Cobre Flexível Isolado, 50 mm², Anti-Chama 0,6/1,0 Kv, Para Rede Enterrada De Distribuição De Energia Elétrica - Fornecimento E Instalação. Af_12/2021</t>
  </si>
  <si>
    <t>M</t>
  </si>
  <si>
    <t xml:space="preserve"> 9.1.2</t>
  </si>
  <si>
    <t>Cabo De Cobre Flexível Isolado, 25 mm², Anti-Chama 0,6/1,0 Kv, Para Rede Enterrada De Distribuição De Energia Elétrica - Fornecimento E Instalação. Af_12/2021</t>
  </si>
  <si>
    <t xml:space="preserve"> 9.1.3</t>
  </si>
  <si>
    <t>Terminal De Pressão/Compressão Para Cabo De 50 mm²</t>
  </si>
  <si>
    <t xml:space="preserve"> 9.1.4</t>
  </si>
  <si>
    <t>Terminal De Pressão/Compressão Para Cabo De 25 mm²</t>
  </si>
  <si>
    <t xml:space="preserve"> 9.1.5</t>
  </si>
  <si>
    <t>Eletroduto Flexível Corrugado, Pead, Dn 90 (3"), Para Rede Enterrada De Distribuição De Energia Elétrica - Fornecimento E Instalação. Af_12/2021</t>
  </si>
  <si>
    <t xml:space="preserve"> 9.1.6</t>
  </si>
  <si>
    <t>Caixa Enterrada Elétrica Retangular, Em Alvenaria Com Tijolos Cerâmicos Maciços, Fundo Com Brita, Dimensões Internas: 0,3X0,3X0,3 M. Af_12/2020</t>
  </si>
  <si>
    <t xml:space="preserve"> 9.1.7</t>
  </si>
  <si>
    <t>Escavação Manual De Vala Com Profundidade Menor Ou Igual A 1,30 M. Af_02/2021</t>
  </si>
  <si>
    <t>m³</t>
  </si>
  <si>
    <t xml:space="preserve"> 9.1.8</t>
  </si>
  <si>
    <t>Reaterro Manual De Valas, Com Placa Vibratória. Af_08/2023</t>
  </si>
  <si>
    <t xml:space="preserve"> 9.2 </t>
  </si>
  <si>
    <t>Quadros De Distribuição</t>
  </si>
  <si>
    <t xml:space="preserve"> 9.2.1 </t>
  </si>
  <si>
    <t>Qgbt</t>
  </si>
  <si>
    <t xml:space="preserve"> 9.2.1.1 </t>
  </si>
  <si>
    <t>Quadro De Distribuição Universal De Sobrepor, Para Disjuntores 34 Din / 24 Bolt-On - 150 A - Sem Componentes</t>
  </si>
  <si>
    <t xml:space="preserve"> 9.2.1.2</t>
  </si>
  <si>
    <t>Barramento De Cobre Nu</t>
  </si>
  <si>
    <t xml:space="preserve"> 9.2.1.3</t>
  </si>
  <si>
    <t>Acessórios De Montagem - Quadro De Distribuição</t>
  </si>
  <si>
    <t xml:space="preserve"> 9.2.1.4</t>
  </si>
  <si>
    <t>Disjuntor Termomagnético Tripolar , Corrente Nominal De 125A - Fornecimento E Instalação. Af_10/2020</t>
  </si>
  <si>
    <t xml:space="preserve"> 9.2.1.5</t>
  </si>
  <si>
    <t>Supressor De Surto Monofásico, Corrente Nominal 4 A 11 Ka, Imax. De Surto 12 Até 15 Ka</t>
  </si>
  <si>
    <t xml:space="preserve"> 9.2.1.6</t>
  </si>
  <si>
    <t>Mini-Disjuntor Termomagnético, Tripolar 220/380 V, Corrente De 63 A</t>
  </si>
  <si>
    <t xml:space="preserve"> 9.2.2 </t>
  </si>
  <si>
    <t>Qd-1</t>
  </si>
  <si>
    <t xml:space="preserve"> 9.2.2.1 </t>
  </si>
  <si>
    <t>Cabo De Cobre Isolado, 16 mm², Anti-Chama 0,6/1 Kv, Instalado Em Eletrocalha Ou Perfilado - Fornecimento E Instalação. Af_10/2020</t>
  </si>
  <si>
    <t xml:space="preserve"> 9.2.2.2</t>
  </si>
  <si>
    <t>Terminal De Pressão/Compressão Para Cabo De 16 mm²</t>
  </si>
  <si>
    <t xml:space="preserve"> 9.2.2.3</t>
  </si>
  <si>
    <t>Quadro De Distribuição Universal De Sobrepor, Para Disjuntores 44 Din / 32 Bolt-On - 150 A - Sem Componentes</t>
  </si>
  <si>
    <t xml:space="preserve"> 9.2.2.4</t>
  </si>
  <si>
    <t xml:space="preserve"> 9.2.2.5</t>
  </si>
  <si>
    <t>Acessórios De Montagem - Quadro De Distribuição - Intermediários</t>
  </si>
  <si>
    <t xml:space="preserve"> 9.2.2.6</t>
  </si>
  <si>
    <t xml:space="preserve"> 9.2.2.7</t>
  </si>
  <si>
    <t xml:space="preserve"> 9.2.2.8</t>
  </si>
  <si>
    <t>Disjuntor Bipolar Tipo Din, Corrente Nominal De 20A - Fornecimento E Instalação. Af_10/2020</t>
  </si>
  <si>
    <t xml:space="preserve"> 9.2.2.9</t>
  </si>
  <si>
    <t>Disjuntor Monopolar Tipo Din, Corrente Nominal De 16A - Fornecimento E Instalação. Af_10/2020</t>
  </si>
  <si>
    <t xml:space="preserve"> 9.2.2.10</t>
  </si>
  <si>
    <t>Disjuntor Monopolar Tipo Din, Corrente Nominal De 10A - Fornecimento E Instalação. Af_10/2020</t>
  </si>
  <si>
    <t xml:space="preserve"> 9.2.3 </t>
  </si>
  <si>
    <t>Qd-2</t>
  </si>
  <si>
    <t xml:space="preserve"> 9.2.3.1 </t>
  </si>
  <si>
    <t xml:space="preserve"> 9.2.3.2</t>
  </si>
  <si>
    <t xml:space="preserve"> 9.2.3.3</t>
  </si>
  <si>
    <t xml:space="preserve"> 9.2.3.4</t>
  </si>
  <si>
    <t xml:space="preserve"> 9.2.3.5</t>
  </si>
  <si>
    <t xml:space="preserve"> 9.2.3.6</t>
  </si>
  <si>
    <t xml:space="preserve"> 9.2.3.7</t>
  </si>
  <si>
    <t xml:space="preserve"> 9.2.3.8</t>
  </si>
  <si>
    <t xml:space="preserve"> 9.2.3.9</t>
  </si>
  <si>
    <t xml:space="preserve"> 9.2.3.10</t>
  </si>
  <si>
    <t xml:space="preserve"> 9.3 </t>
  </si>
  <si>
    <t>Condutos Elétricos</t>
  </si>
  <si>
    <t xml:space="preserve"> 9.3.1 </t>
  </si>
  <si>
    <t>Perfilado Perfurado 38 X 38 mm Em Chapa 14 Pré-Zincada, Com Acessórios</t>
  </si>
  <si>
    <t xml:space="preserve"> 9.3.2</t>
  </si>
  <si>
    <t>Eletroduto Galvanizado Conforme Nbr13057 -  1´ Com Acessórios</t>
  </si>
  <si>
    <t xml:space="preserve"> 9.3.3</t>
  </si>
  <si>
    <t>Eletrocalha Perfurada Galvanizada A Fogo, 100 X 50 mm, Com Acessórios</t>
  </si>
  <si>
    <t xml:space="preserve"> 9.3.4</t>
  </si>
  <si>
    <t>Tampa De Encaixe Para Eletrocalha, Galvanizada A Fogo, L= 100 mm</t>
  </si>
  <si>
    <t xml:space="preserve"> 9.3.5</t>
  </si>
  <si>
    <t>Canaleta Ou Moldura Em Aluminio Com Pintura Eletrostática Na Cor Branca - Duto Duplo - Tipo D -Com Dimensões Mínimas De 73X25mm - Com Tampa - Ref. Dutotec Fornecimento E Instalação</t>
  </si>
  <si>
    <t xml:space="preserve"> 9.3.6</t>
  </si>
  <si>
    <t>Condulete De Alumínio, Tipo X, Para Eletroduto De Aço Galvanizado Dn 25 mm (1''), Aparente - Fornecimento E Instalação. Af_10/2022</t>
  </si>
  <si>
    <t xml:space="preserve"> 9.3.7</t>
  </si>
  <si>
    <t>Porta Equipamentos Para Moldura Ou Canaleta De Alumínio - Para 3 Módulos</t>
  </si>
  <si>
    <t xml:space="preserve"> 9.3.8</t>
  </si>
  <si>
    <t>Caixa De Derivação X - Para Canaleta 25mm.</t>
  </si>
  <si>
    <t xml:space="preserve"> 9.3.9</t>
  </si>
  <si>
    <t>Curva Vertical Interna - Raio 30 mm - Cor Branca - 25/45mm - 38046.60</t>
  </si>
  <si>
    <t xml:space="preserve"> 9.3.10</t>
  </si>
  <si>
    <t>Curva Vertical Externa Para Duto De 25mm – Branca</t>
  </si>
  <si>
    <t>unid.</t>
  </si>
  <si>
    <t xml:space="preserve"> 9.3.11</t>
  </si>
  <si>
    <t>Módulo Cego Para Porta Equipamento De Canaleta De Aluminio</t>
  </si>
  <si>
    <t xml:space="preserve"> 9.4 </t>
  </si>
  <si>
    <t>Tomadas E Interruptores</t>
  </si>
  <si>
    <t xml:space="preserve"> 9.4.1 </t>
  </si>
  <si>
    <t>Tomada Baixa De Embutir (1 Módulo), 2P+T 20 A, Sem Suporte E Sem Placa - Fornecimento E Instalação. Af_03/2023</t>
  </si>
  <si>
    <t xml:space="preserve"> 9.4.2</t>
  </si>
  <si>
    <t>Interruptor Simples (1 Módulo), 10A/250V, Sem Suporte E Sem Placa - Fornecimento E Instalação. Af_03/2023</t>
  </si>
  <si>
    <t xml:space="preserve"> 9.4.3</t>
  </si>
  <si>
    <t>Sensor De Presença Com Fotocélula, Fixação Em Parede - Fornecimento E Instalação. Af_02/2020</t>
  </si>
  <si>
    <t xml:space="preserve"> 9.5 </t>
  </si>
  <si>
    <t>Condutores Elétricos</t>
  </si>
  <si>
    <t xml:space="preserve"> 9.5.1 </t>
  </si>
  <si>
    <t>Cabo De Cobre Flexível Isolado, 4 mm², Anti-Chama 450/750 V, Para Circuitos Terminais - Fornecimento E Instalação. Af_03/2023</t>
  </si>
  <si>
    <t xml:space="preserve"> 9.5.2</t>
  </si>
  <si>
    <t>Cabo De Cobre Flexível Isolado, 2,5 mm², Anti-Chama 450/750 V, Para Circuitos Terminais - Fornecimento E Instalação. Af_03/2023</t>
  </si>
  <si>
    <t xml:space="preserve"> 9.5.3</t>
  </si>
  <si>
    <t>Cabo De Cobre Flexível Isolado, 1,5 mm², Anti-Chama 450/750 V, Para Circuitos Terminais - Fornecimento E Instalação. Af_03/2023</t>
  </si>
  <si>
    <t xml:space="preserve"> 9.6 </t>
  </si>
  <si>
    <t>Iluminação</t>
  </si>
  <si>
    <t xml:space="preserve"> 9.6.1 </t>
  </si>
  <si>
    <t>Luminária Sobrepor  Led Tubular Vidro 2X18W Temperatura De Cor 4000ºk</t>
  </si>
  <si>
    <t xml:space="preserve"> 9.6.2</t>
  </si>
  <si>
    <t>Luminária Arandela Tipo Meia Lua, De Sobrepor, Com 1 Lâmpada Led De 6 W, Sem Reator - Fornecimento E Instalação. Af_02/2020</t>
  </si>
  <si>
    <t xml:space="preserve"> 9.6.3</t>
  </si>
  <si>
    <t>Luminária De Emergência, Com 30 Lâmpadas Led De 2 W, Sem Reator - Fornecimento E Instalação. Af_02/2020</t>
  </si>
  <si>
    <t xml:space="preserve"> 9.7 </t>
  </si>
  <si>
    <t>Adequações Instalações Existentes</t>
  </si>
  <si>
    <t xml:space="preserve"> 9.7.1 </t>
  </si>
  <si>
    <t>Remoção De Condutor Aparente</t>
  </si>
  <si>
    <t xml:space="preserve"> 9.7.2</t>
  </si>
  <si>
    <t>Remoção De Perfilado</t>
  </si>
  <si>
    <t xml:space="preserve"> 9.7.3</t>
  </si>
  <si>
    <t>Remoção De Tubulação Elétrica Aparente Com Diâmetro Externo Até 50 mm</t>
  </si>
  <si>
    <t xml:space="preserve"> 9.7.4</t>
  </si>
  <si>
    <t>Remoção De Interruptores, Tomadas, Botão De Campainha Ou Cigarra</t>
  </si>
  <si>
    <t xml:space="preserve"> 9.7.5</t>
  </si>
  <si>
    <t>Eletricista Com Encargos Complementares - Serviços De Reinstações</t>
  </si>
  <si>
    <t>H</t>
  </si>
  <si>
    <t xml:space="preserve"> 9.7.6</t>
  </si>
  <si>
    <t>Auxiliar De Eletricista Com Encargos Complementares - Serviços De Reinstalações</t>
  </si>
  <si>
    <t xml:space="preserve"> 9.8 </t>
  </si>
  <si>
    <t>Spda</t>
  </si>
  <si>
    <t xml:space="preserve"> 9.8.1 </t>
  </si>
  <si>
    <t>Cabo De Cobre Nu 50mm2 - Fornecimento E Instalacao</t>
  </si>
  <si>
    <t xml:space="preserve"> 9.8.2</t>
  </si>
  <si>
    <t>Caixa De Inspeção Para Aterramento, Circular, Em Polietileno, Diâmetro Interno = 0,3 M. Af_12/2020</t>
  </si>
  <si>
    <t xml:space="preserve"> 9.8.3</t>
  </si>
  <si>
    <t>Haste De Aterramento, Diâmetro 3/4", Com 3 Metros - Fornecimento E Instalação. Af_08/2023</t>
  </si>
  <si>
    <t xml:space="preserve"> 9.8.4</t>
  </si>
  <si>
    <t>Solda Exotérmica Conexão Cabo-Cabo Horizontal Em X Sobreposto, Bitola Do Cabo De 50-50mm² A 95-50mm²</t>
  </si>
  <si>
    <t xml:space="preserve"> 9.8.5</t>
  </si>
  <si>
    <t>Barra Condutora Chata Em Alumínio De 7/8´ X 1/8´, Inclusive Acessórios De Fixação</t>
  </si>
  <si>
    <t xml:space="preserve"> 9.8.6</t>
  </si>
  <si>
    <t>Mini Captor Para Spda - Fornecimento E Instalação. Af_08/2023</t>
  </si>
  <si>
    <t xml:space="preserve"> 9.8.7</t>
  </si>
  <si>
    <t>Cabo De Cobre Flexível Isolado, 16 mm², Anti-Chama 450/750 V, Para Distribuição - Fornecimento E Instalação. Af_12/2015</t>
  </si>
  <si>
    <t>10.</t>
  </si>
  <si>
    <t>DADOS</t>
  </si>
  <si>
    <t xml:space="preserve"> 10.1 </t>
  </si>
  <si>
    <t>Rack De Distribuição</t>
  </si>
  <si>
    <t xml:space="preserve"> 10.1.1 </t>
  </si>
  <si>
    <t>Rack Fechado De Piso Padrão Metálico, 19 X 44 Us X 770 mm</t>
  </si>
  <si>
    <t xml:space="preserve"> 10.1.2</t>
  </si>
  <si>
    <t>Guia Organizadora De Cabos Para Rack, 19´ 1 U</t>
  </si>
  <si>
    <t xml:space="preserve"> 10.1.3</t>
  </si>
  <si>
    <t>Painel Frontal Cego - 19´ X 1 U</t>
  </si>
  <si>
    <t xml:space="preserve"> 10.1.4</t>
  </si>
  <si>
    <t>Acessórios De Montagem Rack De Telecomunicações</t>
  </si>
  <si>
    <t xml:space="preserve"> 10.1.5</t>
  </si>
  <si>
    <t>Patch Panel De 24 Portas - Categoria 6</t>
  </si>
  <si>
    <t xml:space="preserve"> 10.1.6</t>
  </si>
  <si>
    <t>Patch Cords De 1,50 Ou 3,00 M - rj-45 / rj-45 - Categoria 6A</t>
  </si>
  <si>
    <t xml:space="preserve"> 10.2 </t>
  </si>
  <si>
    <t>Condutos Internos</t>
  </si>
  <si>
    <t xml:space="preserve"> 10.2.1 </t>
  </si>
  <si>
    <t>Eletrocalha Lisa Galvanizada A Fogo, 100 X 50 mm, Com Acessórios</t>
  </si>
  <si>
    <t xml:space="preserve"> 10.2.2</t>
  </si>
  <si>
    <t xml:space="preserve"> 10.2.3</t>
  </si>
  <si>
    <t>Perfilado Liso 38 X 38 mm - Com Acessórios</t>
  </si>
  <si>
    <t xml:space="preserve"> 10.2.4</t>
  </si>
  <si>
    <t xml:space="preserve"> 10.2.5</t>
  </si>
  <si>
    <t xml:space="preserve"> 10.3 </t>
  </si>
  <si>
    <t>Condutos Sistemas</t>
  </si>
  <si>
    <t xml:space="preserve"> 10.3.1 </t>
  </si>
  <si>
    <t>Cabo Para Rede 24 Awg Com 4 Pares, Categoria 6</t>
  </si>
  <si>
    <t xml:space="preserve"> 10.3.2 </t>
  </si>
  <si>
    <t>Cabo Óptico Multimodo, 4 Fibras, 50/125 µm - Uso Interno/Externo</t>
  </si>
  <si>
    <t xml:space="preserve"> 10.4 </t>
  </si>
  <si>
    <t>Tomadas Dados</t>
  </si>
  <si>
    <t xml:space="preserve"> 10.4.1 </t>
  </si>
  <si>
    <t>Conector rj-45 Fêmea - Categoria 6</t>
  </si>
  <si>
    <t>11.</t>
  </si>
  <si>
    <t>INSTALAÇÕES HIDRÁULICAS E SANITÁRIAS</t>
  </si>
  <si>
    <t>11.1</t>
  </si>
  <si>
    <t>Tubulações e conexões de PVC marrom - NBR 5648</t>
  </si>
  <si>
    <t>11.1.1</t>
  </si>
  <si>
    <t>Fornecimento e assentamento de tubo de PVC marrom - NBR -5648 - diâmetro 25mm, instalação completa</t>
  </si>
  <si>
    <t>11.1.2</t>
  </si>
  <si>
    <t>Fornecimento e assentamento de tubo de PVC soldável marrom - NBR 5648, diâmetro 32 mm, inclusive conexões, instalação completa</t>
  </si>
  <si>
    <t>11.1.3</t>
  </si>
  <si>
    <t>Fornecimento e assentamento de tubo de PVC soldável marrom - NBR 5648, diâmetro 40 mm, inclusive conexões, instalação completa</t>
  </si>
  <si>
    <t>11.1.4</t>
  </si>
  <si>
    <t>Fornecimento e assentamento de tubo de PVC soldável marrom - NBR 5648, diâmetro 50 mm, inclusive conexões, instalação completa</t>
  </si>
  <si>
    <t>11.1.5</t>
  </si>
  <si>
    <t>Fornecimento e assentamento de tubo de PVC soldável marrom - NBR 5648, diâmetro 60 mm, inclusive conexões, instalação completa</t>
  </si>
  <si>
    <t>11.1.6</t>
  </si>
  <si>
    <t>Fornecimento e assentamento de tubo de PVC soldável marrom - NBR 5648, diâmetro 75 mm, inclusive conexões, instalação completa</t>
  </si>
  <si>
    <t>11.2</t>
  </si>
  <si>
    <t>Tubulação e conexão de PVC branco - Série normal - NBR 5688</t>
  </si>
  <si>
    <t>11.2.1</t>
  </si>
  <si>
    <t>Fornecimento e assentamento de tubo de PVC branco, série normal - NBR 5688, diâmetro 40 mm, inclusive conexões serviços e acessórios para instalação completa.</t>
  </si>
  <si>
    <t>11.2.2</t>
  </si>
  <si>
    <t>Fornecimento e assentamento de tubo de PVC branco, série normal - NBR 5688, diâmetro 50 mm, inclusive conexões, serviços e acessórios para instalação completa.</t>
  </si>
  <si>
    <t>11.2.3</t>
  </si>
  <si>
    <t>Fornecimento e assentamento de tubo de PVC branco, série normal - NBR 5688, diâmetro 100 mm, inclusive conexões, serviços e acessórios para instalação completa.</t>
  </si>
  <si>
    <t>11.2.4</t>
  </si>
  <si>
    <t>Fornecimento e assentamento de tubo de PVC branco, série normal - NBR 5688, diâmetro 150 mm, exceto conexões, serviços e acessórios para instalação completa.</t>
  </si>
  <si>
    <t>11.2.5</t>
  </si>
  <si>
    <t>Fornecimento e assentamento de terminal de ventilação, diametro 50 mm</t>
  </si>
  <si>
    <t xml:space="preserve">un </t>
  </si>
  <si>
    <t>11.3</t>
  </si>
  <si>
    <t>Tubulação e conexão  Águas pluviais</t>
  </si>
  <si>
    <t>11.3.1</t>
  </si>
  <si>
    <t>Fornecimento e assentamento de tubo de PVC branco, série normal - NBR 5688, diâmetro 100 mm, inclusive conexões, escavação, reaterro, fixação</t>
  </si>
  <si>
    <t>11.4</t>
  </si>
  <si>
    <t>Canaletas</t>
  </si>
  <si>
    <t>11.4.1</t>
  </si>
  <si>
    <t>Fornecimento e execução de canaleta de concreto para captação de  águas pluviais, dimensões internas largura 50cm, fundo variável,, incluso a  abertura de vala, regularização apiloamento, lastro e reaterro, chapisco, argamassa com impermeabilizante fundos laterais e topo.</t>
  </si>
  <si>
    <t>11.4.2</t>
  </si>
  <si>
    <t>Fornecimento e assentamento de brita 02, dentro das canaletas de alvenaria  h=0,20m média</t>
  </si>
  <si>
    <t>11.4.3</t>
  </si>
  <si>
    <t>Fornecimento e colocação de grelha de concreto para águas pluviais, com furos circulares. L=45cm</t>
  </si>
  <si>
    <t>11.5</t>
  </si>
  <si>
    <t>Drenos verticais no fundo da canaleta</t>
  </si>
  <si>
    <t>11.5.1</t>
  </si>
  <si>
    <t>Execução de brocas manuais D=25cm, para colocação dos drenos verticais, profundidade de 4m, sem armação e concreto</t>
  </si>
  <si>
    <t>11.5.2</t>
  </si>
  <si>
    <t>Fornecimento e colocação de tubos de PVC rígido tipo coletor,  para esgotos/águas pluviais, DN-200mm; inclusive conexões, distribuídos verticalmente no fundo das canaletas comp=4,00m, perfurados nos últimos 2,00m.</t>
  </si>
  <si>
    <t>11.5.3</t>
  </si>
  <si>
    <t>Fornecimento e colocação de brita 02 em drenos verticais/filtros</t>
  </si>
  <si>
    <t>11.6</t>
  </si>
  <si>
    <t>Ralos e caixas sifonadas de PVC</t>
  </si>
  <si>
    <t>11.6.1</t>
  </si>
  <si>
    <t>Fornecimento e instalação de caixa sifonada de PVC, dimensões 150 x 150 x 50 mm, com grelha e porta grelha de PVC</t>
  </si>
  <si>
    <t>11.6.2</t>
  </si>
  <si>
    <t>Prolongador de caixa sifonada de 150mm</t>
  </si>
  <si>
    <t>11.7</t>
  </si>
  <si>
    <t xml:space="preserve">Caixas de passagem </t>
  </si>
  <si>
    <t>11.7.1</t>
  </si>
  <si>
    <t xml:space="preserve">Execução de caixa de passagem em alvenaria de tijolos maciços, espessura 10 cm, revestida internamente com argamassa de cimento e areia, traço 1:4, com impermeabilizante, espessura 2,0 cm, inclusive tampa e fundo em concreto, dimensões internas 60 x 60 x 60 cm, escavação, reaterro  </t>
  </si>
  <si>
    <t>11.7.2</t>
  </si>
  <si>
    <t xml:space="preserve">Execução de caixa de passagem em alvenaria de tijolos maciços, espessura 10 cm, revestida internamente com argamassa de cimento e areia, traço 1:4, com impermeabilizante, espessura 2,0 cm, inclusive tampa e fundo em concreto, dimensões internas 40 x 40 x 60 cm, escavação, reaterro  </t>
  </si>
  <si>
    <t>11.7.3</t>
  </si>
  <si>
    <t xml:space="preserve">Execução de caixa de passagem em alvenaria de tijolos maciços, espessura 10 cm, revestida internamente com argamassa de cimento e areia, traço 1:4, com impermeabilizante, espessura 2,0 cm, inclusive tampa e fundo em concreto, dimensões internas 1,00 x1,00 x 60 cm, escavação, reaterro  </t>
  </si>
  <si>
    <t>11.7.4</t>
  </si>
  <si>
    <t xml:space="preserve">Execução de caixa de passagem/ inspeção no pé das prumadas de águas pluviais </t>
  </si>
  <si>
    <t>Reservatório</t>
  </si>
  <si>
    <t>11.8.1</t>
  </si>
  <si>
    <t>Fornecimento e instalação de reservatório em polietileno com tampa de encaixar, capacidade 2000 litros, referência Fortlev, Tigre ou equivalente</t>
  </si>
  <si>
    <t>11.8.2</t>
  </si>
  <si>
    <t>Fornecimento e instalação de torneira de boia, rosqueável, diâmetro 3/4", com balão plástico</t>
  </si>
  <si>
    <t>11.8.3</t>
  </si>
  <si>
    <t>Fornecimento e instalação de adaptador de PVC soldável com flanges e anel para caixa d'agua de 25mmX3/4"</t>
  </si>
  <si>
    <t>11.8.4</t>
  </si>
  <si>
    <t>Fornecimento e instalação de adaptador de PVC soldável com flanges e anel para caixa d'agua de 32mmX1"</t>
  </si>
  <si>
    <t>11.8.5</t>
  </si>
  <si>
    <t>Fornecimento e instalação de adaptador de PVC soldável com flanges e anel para caixa d'agua de 40mm X1.1/4"</t>
  </si>
  <si>
    <t>11.8.6</t>
  </si>
  <si>
    <t>Fornecimento e instalação de adaptador de PVC soldável com flanges e anel para caixa d'água de 50mm X1.1/2"</t>
  </si>
  <si>
    <t>11.8.7</t>
  </si>
  <si>
    <t>Fornecimento e instalação de adaptador de PVC soldável com flanges e anel para caixa d'agua de 75mm X2.1/2"</t>
  </si>
  <si>
    <t>11.8.8</t>
  </si>
  <si>
    <t>Fornecimento e execução de estrado de madeira para apoio de 02 caixas d'água de 2000 lts., estrutura em vigas e caibros, mesa em tabuas.</t>
  </si>
  <si>
    <t>11.9</t>
  </si>
  <si>
    <t>Registro bruto</t>
  </si>
  <si>
    <t>11.9.2</t>
  </si>
  <si>
    <t>Fornecimento e instalação de registro de gaveta bruto em latão, diâmetro 25 mm (1")</t>
  </si>
  <si>
    <t>11.9.3</t>
  </si>
  <si>
    <t>Fornecimento e instalação de registro de gaveta bruto em latão, diâmetro 32 mm (1.1/4")</t>
  </si>
  <si>
    <t>11.9.4</t>
  </si>
  <si>
    <t>Fornecimento e instalação de registro de gaveta bruto em latão, diâmetro 40 mm (1.1/2")</t>
  </si>
  <si>
    <t>11.9.5</t>
  </si>
  <si>
    <t>Fornecimento e instalação de registro de gaveta bruto em latão, diâmetro 50 mm (2")</t>
  </si>
  <si>
    <t>11.9.7</t>
  </si>
  <si>
    <t>Fornecimento e instalação de registro de gaveta bruto com adaptadorbolsa e rosca, diâmetro 75mm  (3")</t>
  </si>
  <si>
    <t>Registro com canopla</t>
  </si>
  <si>
    <t>Fornecimento e instalação de registro de gaveta com canopla cromada 20 mm (3/4")</t>
  </si>
  <si>
    <t>Fornecimento e instalação de registro de gaveta com canopla cromada 40 mm (1.1/2")</t>
  </si>
  <si>
    <t>Aparelhos sanitários, louças, metais e outros</t>
  </si>
  <si>
    <t>Fornecimento e instalação de válvula de descarga 1.1/4" com registro, acabamento em metal cromado.</t>
  </si>
  <si>
    <t>Dispenser toalheiro em ABS, para folhas</t>
  </si>
  <si>
    <t>Fornecimento e instalação de cuba de louça oval de embutir 37,5X48,5X16cm.,REF. Deca L37.17 branca ou equivalente, incluso válvula em metal cromado e sifão flexível em PVC.</t>
  </si>
  <si>
    <t>Fornecimento e instalação de torneira metálica cromada de 1/2", acionamento hidromecânico fechamento automático, colocação em bancada  ref. Docol, Deca ou equivalente, inclusive engate flexível metálico cromado de 1/2" e comp= 40cm.</t>
  </si>
  <si>
    <t xml:space="preserve">Fornecimento e instalação de torneira metálica cromada de parede para lavagem padrão médio  </t>
  </si>
  <si>
    <t>11.2.6</t>
  </si>
  <si>
    <t>Fornecimento e instalação de vaso sanitário de louça branca, inclusive conjunto de ligação ajustável para bacia sanitária</t>
  </si>
  <si>
    <t>11.2.7</t>
  </si>
  <si>
    <t xml:space="preserve">Fornecimento e instalação de mictório de louça branca com sifão integrado, medidas 33 x 28 x 53 cm, conjunto de ligação ajustável acabamento em metal cromado, acessórios de fixação, válvula de descarga em metal cromado para mictório acionamento por pressão e fechamento automático acabamento em metal cromado. </t>
  </si>
  <si>
    <t>11.2.8</t>
  </si>
  <si>
    <t>Fornecimento e instalação de assento plástico convencional para vaso sanitário</t>
  </si>
  <si>
    <t>Bancadas</t>
  </si>
  <si>
    <r>
      <rPr>
        <b/>
        <sz val="10"/>
        <rFont val="Arial"/>
        <family val="2"/>
      </rPr>
      <t>BG01 - 1,50 X 0,55 m - 2un. -</t>
    </r>
    <r>
      <rPr>
        <sz val="10"/>
        <rFont val="Arial"/>
        <family val="2"/>
      </rPr>
      <t xml:space="preserve"> Fornecimento e instalação de bancada de granito Arabesco polido, esp.= 2,0 cm </t>
    </r>
  </si>
  <si>
    <t>11.3.2</t>
  </si>
  <si>
    <r>
      <rPr>
        <b/>
        <sz val="10"/>
        <rFont val="Arial"/>
        <family val="2"/>
      </rPr>
      <t>Frontão - BG01 - 1,50 X 0,55 X0,55 m - 2un.</t>
    </r>
    <r>
      <rPr>
        <sz val="10"/>
        <rFont val="Arial"/>
        <family val="2"/>
      </rPr>
      <t xml:space="preserve"> - Forneciemnto e instalação de bancada de granito Arabesco polido cleocado nas duas laterais e fundo (parede), esp.= 2,0 cm</t>
    </r>
  </si>
  <si>
    <t>11.3.3</t>
  </si>
  <si>
    <r>
      <rPr>
        <b/>
        <sz val="10"/>
        <rFont val="Arial"/>
        <family val="2"/>
      </rPr>
      <t xml:space="preserve">Saia/testeira - BG01 - 1,50 X 0,15 m - 2un </t>
    </r>
    <r>
      <rPr>
        <sz val="10"/>
        <rFont val="Arial"/>
        <family val="2"/>
      </rPr>
      <t>- Fornecimento e colocação de saia frontal em granito Arabesco polido, esp=2,0 cm</t>
    </r>
  </si>
  <si>
    <t>11.3.4</t>
  </si>
  <si>
    <r>
      <rPr>
        <b/>
        <sz val="10"/>
        <rFont val="Arial"/>
        <family val="2"/>
      </rPr>
      <t xml:space="preserve">Apoio metálico - 2 un - </t>
    </r>
    <r>
      <rPr>
        <sz val="10"/>
        <rFont val="Arial"/>
        <family val="2"/>
      </rPr>
      <t>Fornecimento de mão francesa em aço, abas iguais, capacidade mínima de 70kg</t>
    </r>
  </si>
  <si>
    <t>11.3.5</t>
  </si>
  <si>
    <r>
      <rPr>
        <b/>
        <sz val="10"/>
        <rFont val="Arial"/>
        <family val="2"/>
      </rPr>
      <t>BG02 - 2,21 X 0,55 m - 2un -</t>
    </r>
    <r>
      <rPr>
        <sz val="10"/>
        <rFont val="Arial"/>
        <family val="2"/>
      </rPr>
      <t xml:space="preserve"> Fornecimento e instalação de bancda de granito Arabesco polido, esp.= 2,0 cm </t>
    </r>
  </si>
  <si>
    <t>11.3.6</t>
  </si>
  <si>
    <r>
      <rPr>
        <b/>
        <sz val="10"/>
        <rFont val="Arial"/>
        <family val="2"/>
      </rPr>
      <t>Frontão - BG02 - 2,21 X 0,55 X0,55 m - 2un.</t>
    </r>
    <r>
      <rPr>
        <sz val="10"/>
        <rFont val="Arial"/>
        <family val="2"/>
      </rPr>
      <t xml:space="preserve"> - Fornecimento e instalação de bancada de granito Arabesco polido colocado nas duas laterais e fundo (parede), H = 10cm, esp = 2,0 cm</t>
    </r>
  </si>
  <si>
    <t>11.3.7</t>
  </si>
  <si>
    <r>
      <rPr>
        <b/>
        <sz val="10"/>
        <rFont val="Arial"/>
        <family val="2"/>
      </rPr>
      <t xml:space="preserve">Saia/testeira - BG01 - 2,21 X 0,15 m - 2un </t>
    </r>
    <r>
      <rPr>
        <sz val="10"/>
        <rFont val="Arial"/>
        <family val="2"/>
      </rPr>
      <t>- Fornecimento e colocação de saia frontal em granito Arabesco polido, esp=2,0 cm</t>
    </r>
  </si>
  <si>
    <t>11.3.8</t>
  </si>
  <si>
    <r>
      <rPr>
        <b/>
        <sz val="10"/>
        <rFont val="Arial"/>
        <family val="2"/>
      </rPr>
      <t xml:space="preserve">Apoio metálico - 7 un - </t>
    </r>
    <r>
      <rPr>
        <sz val="10"/>
        <rFont val="Arial"/>
        <family val="2"/>
      </rPr>
      <t>Fornecimento de mão francesa em aço, absa iguais, capacidade mínima de 70kg</t>
    </r>
  </si>
  <si>
    <t>12.</t>
  </si>
  <si>
    <t>IMPERMEABILIZAÇÃO, ISOLAÇÃO TÉRMICA E ACUSTICA</t>
  </si>
  <si>
    <t>12.1</t>
  </si>
  <si>
    <t>Impermeabilização das fundações</t>
  </si>
  <si>
    <t>12.1.1</t>
  </si>
  <si>
    <t>Execução de chapisco com argamassa de cimento e areia, traço 1:3, espessura 0,5 cm, preparo mecânico, com adição impermeabilizante</t>
  </si>
  <si>
    <t>12.1.2</t>
  </si>
  <si>
    <t>Execução de impermeabilização rígida com argamassa de cimento e areia, traço 1:3, com impermeabilizante, espessura 1,5 cm</t>
  </si>
  <si>
    <t>12.1.3</t>
  </si>
  <si>
    <t>Execução de impermeabilização de superfície com argamassa polimérica/membrana acrílica em 03 demãos cruzadas.</t>
  </si>
  <si>
    <t>12.2</t>
  </si>
  <si>
    <t>Impermeabilização dos WCs</t>
  </si>
  <si>
    <t>12.2.1</t>
  </si>
  <si>
    <t>Impermeabilização de superfície com cimento especial cristalizante com adesivo líquido de alta performance a base de resina acrílica (argamassa polimérica /membrana acrílica), em 03 demãos nos piso dos WCs do superior e um barrado de 0,20cm no perímetro da parede)</t>
  </si>
  <si>
    <t>12.2.2</t>
  </si>
  <si>
    <t>Tratamento de ralos /caixas sifonadas e pontos emergentes com argamassa poilimérica /membrana acrílica, reforçada com tela de poliéster</t>
  </si>
  <si>
    <t>12.3</t>
  </si>
  <si>
    <t>Impermeabilização de laje / escada</t>
  </si>
  <si>
    <t>12.3.1</t>
  </si>
  <si>
    <r>
      <rPr>
        <b/>
        <sz val="10"/>
        <rFont val="Arial"/>
        <family val="2"/>
      </rPr>
      <t xml:space="preserve">Escada - </t>
    </r>
    <r>
      <rPr>
        <sz val="10"/>
        <rFont val="Arial"/>
        <family val="2"/>
      </rPr>
      <t xml:space="preserve">fornecimento e execução de impermeabilização de superfície com cimento especial cristalizante com adesivo líquido de alta performance a base de resina acrílica (argamassa polimérica /membrana acrílica), em 04 demãos com véu de poliéster, nos degraus (patamar e espelho) e laje da escada da saída de emergência </t>
    </r>
  </si>
  <si>
    <t>12.3.2</t>
  </si>
  <si>
    <r>
      <rPr>
        <b/>
        <sz val="10"/>
        <rFont val="Arial"/>
        <family val="2"/>
      </rPr>
      <t>Lajes/ beirais -</t>
    </r>
    <r>
      <rPr>
        <sz val="10"/>
        <rFont val="Arial"/>
        <family val="2"/>
      </rPr>
      <t xml:space="preserve"> Fornecimento e execução de impermeabilização de lajes externas em manta líquida com base de poliuretano em 3 demãos, resistente a raios UV, formando uma membrana de borracha de alta resistencia que não dilui em água e elevada durabilidade ao tempo e aos agentes climáticos, sobre a superfície superior das lajes. </t>
    </r>
  </si>
  <si>
    <t>12.4</t>
  </si>
  <si>
    <t xml:space="preserve"> Junta de dilatação</t>
  </si>
  <si>
    <t>12.4.1</t>
  </si>
  <si>
    <t>Execução de vedação e tratamento de junta de dilatação  vertical entre os prédios existentes e ampliação inclso as laterais da escada com uso de mastique incluso guia de polietileno "Tarucel" e faixa veda junta vertical  em chapa galvanizada largura de 7cm, fixada em um só lado da junta.</t>
  </si>
  <si>
    <t>12.5</t>
  </si>
  <si>
    <t>Tratamento de rodapé da escada</t>
  </si>
  <si>
    <t>12.5.1</t>
  </si>
  <si>
    <t>Fornecimento tratamento do rodapé com tela de poliéster nas laterais da escada  desenvolvendo 10cm sobre a pisada e 20cm na parede.</t>
  </si>
  <si>
    <t>13.</t>
  </si>
  <si>
    <t>INSTALAÇÕES DE COMBATE A INCÊNDIO</t>
  </si>
  <si>
    <t>13.1</t>
  </si>
  <si>
    <t>Tubulações</t>
  </si>
  <si>
    <t>13.1.1</t>
  </si>
  <si>
    <t>Fornecimento e assentamento de tubo de aço galvanizado com costura, classe média, diâmetro 65 mm (2.1/2") incluso conexões e todos os serviços necessários para a instalação completa.</t>
  </si>
  <si>
    <t>13.2</t>
  </si>
  <si>
    <t>Registro de recalque</t>
  </si>
  <si>
    <t>13.2.1</t>
  </si>
  <si>
    <t>Registro de recalque no passeio, tipo globo angular em latão 2.1/2", adaptador em latão com engate rápido 2.1/2' x 2.1/2", tampão em latão com corrente 2.1/2", inclusive alvenaria da caixa e tampão em ferro fundido com a inscrição "INCÊNDIO", pintado de acordo com as determinações do Corpo de Bombeiros</t>
  </si>
  <si>
    <t>13.3</t>
  </si>
  <si>
    <t>Hidrantes</t>
  </si>
  <si>
    <t>13.3.1</t>
  </si>
  <si>
    <r>
      <rPr>
        <b/>
        <sz val="10"/>
        <rFont val="Arial"/>
        <family val="2"/>
      </rPr>
      <t>Abrigo para hidrante -</t>
    </r>
    <r>
      <rPr>
        <sz val="10"/>
        <rFont val="Arial"/>
        <family val="2"/>
      </rPr>
      <t xml:space="preserve"> fornecimento e instalação de abrigo para hidrante de sobrepor, 90X60X17cm, em chapa SAE 1020 Laminada a frio com registro Globo Angular 45º 2.1/2", 01 mangueira de incêndio capa simples tecida de poliester tubo interno de borracha sintética ABNT TP1 para instalações prediais completa com uniões engate rápido anéis d= 2.1/2" comp.= 20m, porta com ventilação e visor, suporte meia lua p/ mangueira, inscrição Incêndio, Adaptador Storz 2.1/2", redução 2.1/2", esguicho jato regulável engate rápido 1.1/2"</t>
    </r>
  </si>
  <si>
    <t>13.4</t>
  </si>
  <si>
    <t>Extintores</t>
  </si>
  <si>
    <t>13.4.1</t>
  </si>
  <si>
    <r>
      <rPr>
        <b/>
        <sz val="10"/>
        <rFont val="Arial"/>
        <family val="2"/>
      </rPr>
      <t xml:space="preserve">Extintor CO2 - </t>
    </r>
    <r>
      <rPr>
        <sz val="10"/>
        <rFont val="Arial"/>
        <family val="2"/>
      </rPr>
      <t>Fornecimento e instalação de extintor de incêndio com carga de gás carbônico (CO2) - capacidade 4 kg, inclusive gancho de fixação e placa de identificação</t>
    </r>
  </si>
  <si>
    <t>13.4.2</t>
  </si>
  <si>
    <r>
      <rPr>
        <b/>
        <sz val="10"/>
        <rFont val="Arial"/>
        <family val="2"/>
      </rPr>
      <t xml:space="preserve">Extintor água pressurizada - </t>
    </r>
    <r>
      <rPr>
        <sz val="10"/>
        <rFont val="Arial"/>
        <family val="2"/>
      </rPr>
      <t>Fornecimento e instalação de extintor de incêndio com carga de água pressurizada - capacidade 10 litros, inclusive gancho de fixação placa de identificação</t>
    </r>
  </si>
  <si>
    <t>13.4.3</t>
  </si>
  <si>
    <r>
      <rPr>
        <b/>
        <sz val="10"/>
        <rFont val="Arial"/>
        <family val="2"/>
      </rPr>
      <t xml:space="preserve">Sinalização de solo -  </t>
    </r>
    <r>
      <rPr>
        <sz val="10"/>
        <rFont val="Arial"/>
        <family val="2"/>
      </rPr>
      <t>Fornecimento e execução de pintura esmalte para sinalização de solo em duas demãos, para equipamentos de incêndio, dimensões 1,00X1,00m sendo borda amarela em todo o perímetro com larg.=0,15m e interior na cor vermelha 0,70X0,70m. (extintores)</t>
    </r>
  </si>
  <si>
    <t>14.</t>
  </si>
  <si>
    <t>REVESTIMENTOS</t>
  </si>
  <si>
    <t>14.1</t>
  </si>
  <si>
    <t>Revestimento de paredes</t>
  </si>
  <si>
    <t>14.1.1</t>
  </si>
  <si>
    <t>Chapisco</t>
  </si>
  <si>
    <t>14.1.1.1</t>
  </si>
  <si>
    <t>Execução de chapisco em paredes internas, traço 1:3 (cimento e areia grossa) esp=0,5cm, aplicada com colher de pedreiro, preparo mecânico</t>
  </si>
  <si>
    <t>14.1.1.2</t>
  </si>
  <si>
    <t>Execução de chapisco em paredes externas, traço 1:3 (cimento e areia grossa) esp=0,5cm, preparo mecânico</t>
  </si>
  <si>
    <t>14.1.2</t>
  </si>
  <si>
    <t>Reboco paulista / massa única</t>
  </si>
  <si>
    <t>14.1.2.1</t>
  </si>
  <si>
    <t>Emboço Paulista paredes internas (massa única) traço 1:2:8 (cimento, cal e areia média), espessura 2,5cm, preparado mecânico betoneira 400 lts</t>
  </si>
  <si>
    <t>14.1.2.2</t>
  </si>
  <si>
    <t>Emboço Paulista paredes externas (massa única) traço 1:2:8 (cimento, cal e areia média), espessura 2,5cm, preparado mecânico</t>
  </si>
  <si>
    <t>14.1.3</t>
  </si>
  <si>
    <t>Revestimento cerâmico</t>
  </si>
  <si>
    <t>14.1.3.1</t>
  </si>
  <si>
    <t>Fornecimento e assentamento de azulejo branco esmaltado extra 30X40cm, ref: Forma Branco Eliane ou equivalente</t>
  </si>
  <si>
    <t>14.1.4</t>
  </si>
  <si>
    <t>Pastilha cerâmica</t>
  </si>
  <si>
    <t>14.1.4.1</t>
  </si>
  <si>
    <t xml:space="preserve">Fornecimento e assentamento de faixa de patilha cerâmica 5X5cm Himaláia, junta a prumo, ref. SG 8310 Atlas ou equivalente </t>
  </si>
  <si>
    <t>14.1.5</t>
  </si>
  <si>
    <t>Peitoril de granito</t>
  </si>
  <si>
    <t>14.1.5.1</t>
  </si>
  <si>
    <t>Peitoril em granito cinza andorinha polido com filete de 3cm, largura 25 cm, espessura 2 cm, assentado com argamassa de cimento e areia, traço 1:4 (tipo cadeirinha)</t>
  </si>
  <si>
    <t>14.1.6</t>
  </si>
  <si>
    <t xml:space="preserve">Complemento de revestimento </t>
  </si>
  <si>
    <t>14.1.6.1</t>
  </si>
  <si>
    <t>Locação mensal de andaime metálico tipo fachadeiro (120,00m2 X3meses), inclusive montagem e desmontagem.</t>
  </si>
  <si>
    <t>m2/mês</t>
  </si>
  <si>
    <t>14.2</t>
  </si>
  <si>
    <t>Revestimento de piso</t>
  </si>
  <si>
    <t>14.2.1</t>
  </si>
  <si>
    <t>Regularização e compactação mecânica de terreno</t>
  </si>
  <si>
    <t>14.2.1.1</t>
  </si>
  <si>
    <t>Execução de regularização de terreno com compactação a percussão (soquete tipo sapo), para execução de contrapiso armado</t>
  </si>
  <si>
    <t>14.2.2</t>
  </si>
  <si>
    <t>Lastro de brita (interno</t>
  </si>
  <si>
    <t>14.2.2.1</t>
  </si>
  <si>
    <t>Fornecimento  e execução de lastro de brita 02 , com espessura de 5cm, compactado com placa vibratória</t>
  </si>
  <si>
    <t>14.2.3</t>
  </si>
  <si>
    <t>Contrapiso de concreto armado</t>
  </si>
  <si>
    <t>14.2.3.1</t>
  </si>
  <si>
    <t>Fornecimento lançamento e acabamento de concreto usinado bombeável C20 para contrapiso, H=10cm</t>
  </si>
  <si>
    <t>14.2.3.2</t>
  </si>
  <si>
    <t>14.2.3.3</t>
  </si>
  <si>
    <t>Armação do contrapiso em tela soldada aço CA-60, Q-92, diâm = 4,2mm, malha15X15 cm - 1,48KG/M2</t>
  </si>
  <si>
    <t>KG</t>
  </si>
  <si>
    <t>14.2.4</t>
  </si>
  <si>
    <t>Argamassa de regularização</t>
  </si>
  <si>
    <t>14.2.4.1</t>
  </si>
  <si>
    <t>Fornecimento e execução de argamassa de regularização traço 1:4 (cimento e areia) contrapisos e lajes, preparo mecânico, esp.= 2,0cm</t>
  </si>
  <si>
    <t>14.2.4.2</t>
  </si>
  <si>
    <t>Fornecimento e execução de argamassa de regularização, com aditivo impermeabilizante traço 1:3 (cimento e areia)  de lajes, preparo mecânico, esp.= 2,0cm., WCs pavimento superior</t>
  </si>
  <si>
    <t>14.3</t>
  </si>
  <si>
    <t>Porcelanato</t>
  </si>
  <si>
    <t>14.3.1</t>
  </si>
  <si>
    <t xml:space="preserve">Fornecimento e assentamento de piso cerâmico tipo Porcelanato acetinado, dimensões 60x60cm, borda retificada, cor cinza igual ao piso do prédio a ser ampliado </t>
  </si>
  <si>
    <t>14.4</t>
  </si>
  <si>
    <t>Rodapé</t>
  </si>
  <si>
    <t>14.4.1</t>
  </si>
  <si>
    <t>Fornecimento  e assentamento de rodapé cerâmico em porcelanato acetinado acetinado cinza h= 7cm, 60X60cm.</t>
  </si>
  <si>
    <t>14.5</t>
  </si>
  <si>
    <t>Piso podotátil</t>
  </si>
  <si>
    <t>14.5.1</t>
  </si>
  <si>
    <t>Fornecimento e colocação de piso podotátil de alerta em placas de borracha colorido (interno), alerta ou direcional, dimensões 25 x 25 cm, espessura 12 mm, assentado com argamassa.</t>
  </si>
  <si>
    <t>14.6</t>
  </si>
  <si>
    <t>Soleira de granito</t>
  </si>
  <si>
    <t>14.6.1</t>
  </si>
  <si>
    <t xml:space="preserve">Fornecimento e colocação de soleira em granito polido Cinza Andorinha, largura 25 cm, espessura 2 cm, assentadas com argamassa de cimento e areia, traço 1:3, </t>
  </si>
  <si>
    <t>14.7</t>
  </si>
  <si>
    <t xml:space="preserve"> Escada externa</t>
  </si>
  <si>
    <t>14.7.1</t>
  </si>
  <si>
    <r>
      <rPr>
        <b/>
        <sz val="10"/>
        <rFont val="Arial"/>
        <family val="2"/>
      </rPr>
      <t xml:space="preserve">Degraus - </t>
    </r>
    <r>
      <rPr>
        <sz val="10"/>
        <rFont val="Arial"/>
        <family val="2"/>
      </rPr>
      <t>Execução de acabamento de degrau de escadas externas em argamassa de cimento e areia traço1:3, com impermeabilizante, espelho e pisada</t>
    </r>
  </si>
  <si>
    <t>14.7.2</t>
  </si>
  <si>
    <r>
      <rPr>
        <b/>
        <sz val="10"/>
        <rFont val="Arial"/>
        <family val="2"/>
      </rPr>
      <t>Patamar -</t>
    </r>
    <r>
      <rPr>
        <sz val="10"/>
        <rFont val="Arial"/>
        <family val="2"/>
      </rPr>
      <t xml:space="preserve"> Execução de acabamento dos patamares da escada externa em argamassa de cimento e areia traço 1:3, com impermeabilizante</t>
    </r>
  </si>
  <si>
    <t>14.7.3</t>
  </si>
  <si>
    <r>
      <rPr>
        <b/>
        <sz val="10"/>
        <rFont val="Arial"/>
        <family val="2"/>
      </rPr>
      <t>Rodapé -</t>
    </r>
    <r>
      <rPr>
        <sz val="10"/>
        <rFont val="Arial"/>
        <family val="2"/>
      </rPr>
      <t xml:space="preserve"> Fornecimento e execução de rodapé em argamassa de cimento e areia, h=7cm, incluso ripa guia e prego  </t>
    </r>
  </si>
  <si>
    <t>14.8</t>
  </si>
  <si>
    <t>Revestimento de forro</t>
  </si>
  <si>
    <t>14.8.1</t>
  </si>
  <si>
    <t>14.8.1.1</t>
  </si>
  <si>
    <t xml:space="preserve">Execução de chapisco em forros internos,  traço 1:3 (cimento e areia grossa) esp=0,5cm, preparo mecânico (inclusive escada interna) </t>
  </si>
  <si>
    <t>14.8.2</t>
  </si>
  <si>
    <t>Massa Única (Reboco Paulista)</t>
  </si>
  <si>
    <t>14.8.2.1</t>
  </si>
  <si>
    <t>Execução de emboço desempenado (massa única) com argamassa de cimento, cal e areia, traço 1:2:8, espessura 1,5 cm, preparo com betoneira (inclusive escada interna)</t>
  </si>
  <si>
    <t>14.8.3</t>
  </si>
  <si>
    <t>Forro de gesso</t>
  </si>
  <si>
    <t>14.8.3.1</t>
  </si>
  <si>
    <t>Fornecimento e colocação de forro de gesso tipo drywall (WCs do térreo)</t>
  </si>
  <si>
    <t>14.8.3.2</t>
  </si>
  <si>
    <t xml:space="preserve">Fornecimento e colocação de moldura de gesso </t>
  </si>
  <si>
    <t>15.</t>
  </si>
  <si>
    <t>VIDRO / ESPELHOS</t>
  </si>
  <si>
    <t>15.1</t>
  </si>
  <si>
    <r>
      <rPr>
        <b/>
        <sz val="10"/>
        <rFont val="Arial"/>
        <family val="2"/>
      </rPr>
      <t>Espelho 0,58X0,85m - 10 un -</t>
    </r>
    <r>
      <rPr>
        <sz val="10"/>
        <rFont val="Arial"/>
        <family val="2"/>
      </rPr>
      <t>Fornecimento e instalação de espelho esp=3mm, com moldura em perfil de alumínio anodizado branco de 1cm, fundo em compensado de pinus Elliotti ou Pinus Taeda, parafusos e acessórios, nos WCs masculino e feminino.</t>
    </r>
  </si>
  <si>
    <t>16.</t>
  </si>
  <si>
    <t>PINTURA</t>
  </si>
  <si>
    <t>16.1</t>
  </si>
  <si>
    <t>Massa acrílica</t>
  </si>
  <si>
    <t>16.1.1</t>
  </si>
  <si>
    <t>Fornecimento e execução de massa acrílica nos forros de gesso do térreo</t>
  </si>
  <si>
    <t>16.1.2</t>
  </si>
  <si>
    <t xml:space="preserve">Aplicação de massa acrílica em madeira, acabamento para aplicação de pintura.  </t>
  </si>
  <si>
    <t>16.2</t>
  </si>
  <si>
    <t>Latex</t>
  </si>
  <si>
    <t>16.2.1</t>
  </si>
  <si>
    <t>Fornecimento e execução de pintura  em latex acrílico premium, aplicação manual em paredes internas 02 demãos, incluso selador</t>
  </si>
  <si>
    <t>16.2.2</t>
  </si>
  <si>
    <t>Fornecimento e execução de pintura  em latex acrílico premium, aplicação manual em paredes externa 02 demãos, incluso selador</t>
  </si>
  <si>
    <t>16.2.3</t>
  </si>
  <si>
    <t>Fornecimento e aplicação de pintura em latex acrílico premium em teto 02 demãos - incluso selador</t>
  </si>
  <si>
    <t>16.3</t>
  </si>
  <si>
    <t>Textura acrílica</t>
  </si>
  <si>
    <t>16.3.1</t>
  </si>
  <si>
    <t>Fornecimento e aplicação de textura acrílica tipo gran fino (grafiato grana fina) em barrado externo h=1,00m, no perímetro da ampliação, mesmo acabamento do prédio existente.</t>
  </si>
  <si>
    <t>16.3.2</t>
  </si>
  <si>
    <t xml:space="preserve">Fornecimento e aplicação de textura acrílica tipo gran fino (grafiato grana fina) acabamento circular nas paredes acima do barrado de azulejos, dos WCs  </t>
  </si>
  <si>
    <t>16.4</t>
  </si>
  <si>
    <t>Esmalte</t>
  </si>
  <si>
    <t>16.4.1</t>
  </si>
  <si>
    <t xml:space="preserve">Fornecimento aplicação de pintura esmalte sintético branco acetinado, em portas e batentes de madeira e 02 demãos e alçapão </t>
  </si>
  <si>
    <t>16.5</t>
  </si>
  <si>
    <t>Latex de piso</t>
  </si>
  <si>
    <t>16.5.1</t>
  </si>
  <si>
    <t>Fornecimento e pintura de calçadas em latex acrílico para piso na cor cinza, igual a existente, em 02 demãos</t>
  </si>
  <si>
    <t>16.6</t>
  </si>
  <si>
    <t>Lona plástica</t>
  </si>
  <si>
    <t>16.6.1</t>
  </si>
  <si>
    <t xml:space="preserve">Fornecimento de lona plástica 150 micron para proteção. </t>
  </si>
  <si>
    <t>17.</t>
  </si>
  <si>
    <t>SERVIÇOS COMPLEMENTARES</t>
  </si>
  <si>
    <t>17.1</t>
  </si>
  <si>
    <t>Calçada / passeio</t>
  </si>
  <si>
    <t>17.1.1</t>
  </si>
  <si>
    <t>Execução de calçada externa em concreto 20 MPA,preparo mecânico espessura 7cm, incluso forma e  junta de dilatação</t>
  </si>
  <si>
    <t>17.2</t>
  </si>
  <si>
    <t>17.2.1</t>
  </si>
  <si>
    <t xml:space="preserve">Fornecimento e assentamento de piso podotátil de alerta vermelho em concreto,  com argamassa </t>
  </si>
  <si>
    <t>17.3.</t>
  </si>
  <si>
    <t>Guia leve</t>
  </si>
  <si>
    <t>17.3.1</t>
  </si>
  <si>
    <t xml:space="preserve"> Fornecimento e assentamento de guia leve para travamento de piso intertravado no acesso à escada</t>
  </si>
  <si>
    <t>17.4</t>
  </si>
  <si>
    <t>Intertravado</t>
  </si>
  <si>
    <t>17.4.1</t>
  </si>
  <si>
    <t>Fornecimento e assentamento de passeio em piso intertravado retangular de concreto 10X20cm, esp=6cm, no acesso à escada</t>
  </si>
  <si>
    <t>17.5</t>
  </si>
  <si>
    <t>Grama</t>
  </si>
  <si>
    <t>17.5.1</t>
  </si>
  <si>
    <t>Fornecimento e plantio de grama esmeralda em placas, inclusive preparo de solo</t>
  </si>
  <si>
    <t>17.6</t>
  </si>
  <si>
    <t>Cobertura metálica</t>
  </si>
  <si>
    <t>17.6.1</t>
  </si>
  <si>
    <t>Reinstalação de estrutura metálica tipo sombreador para carros, local a ser definido pela fiscalização</t>
  </si>
  <si>
    <t>17.7</t>
  </si>
  <si>
    <t>Reassentamento de guia leve</t>
  </si>
  <si>
    <t>Assentamento de guia leve com reaproveitamento de material retirado</t>
  </si>
  <si>
    <t>17.8</t>
  </si>
  <si>
    <t>"As-Built"</t>
  </si>
  <si>
    <t>17.8.1</t>
  </si>
  <si>
    <t xml:space="preserve">Fornecer e identificar em prancha A0, as alterações e ou adições de serviços executados em obra, visando a atualização do (s) projeto(s) executivo(s). </t>
  </si>
  <si>
    <t>18.</t>
  </si>
  <si>
    <t>DESMOBILIZAÇÃO DE CANTEIRO</t>
  </si>
  <si>
    <t>18.1</t>
  </si>
  <si>
    <t>Tapume</t>
  </si>
  <si>
    <t>18.1.1</t>
  </si>
  <si>
    <t>Remoção de tapume de forma manual sem reaproveitamento</t>
  </si>
  <si>
    <t>18.2</t>
  </si>
  <si>
    <t>Limpeza da obra</t>
  </si>
  <si>
    <t>18.2.1</t>
  </si>
  <si>
    <t>Execução de limpeza final da obra, deixando a obra pronta para a utilização, inclusive caixas d'águas</t>
  </si>
  <si>
    <t>18.3</t>
  </si>
  <si>
    <t>Limpeza da canaleta existente</t>
  </si>
  <si>
    <t>18.3.1</t>
  </si>
  <si>
    <t>Retirada de brita do interior da canaleta de captação de águas pluviais da face norte do edifício existente da - FAI - 01 em caçamba metálica</t>
  </si>
  <si>
    <t>18.3.2</t>
  </si>
  <si>
    <t>Execução de limpeza e desobstrução de canaletas e tubulações de águas pluviais.</t>
  </si>
  <si>
    <t>18.3.3</t>
  </si>
  <si>
    <t>Fornecimento e assentamento de brita 02, dentro das canaletas de alvenaria existente h=0,15m média</t>
  </si>
  <si>
    <t>18.4</t>
  </si>
  <si>
    <t>Caçamba</t>
  </si>
  <si>
    <t>18.4.1</t>
  </si>
  <si>
    <t>Subtotal - Serviços  (R$)</t>
  </si>
  <si>
    <t>BDI (serviços)</t>
  </si>
  <si>
    <t xml:space="preserve">Subtotal 01 (com BDI) (R$) </t>
  </si>
  <si>
    <t>19.</t>
  </si>
  <si>
    <t xml:space="preserve">ADMINISTRAÇÃO LOCAL DA OBRA </t>
  </si>
  <si>
    <t>19.1</t>
  </si>
  <si>
    <t>Administração - sobre serviços 3,49%</t>
  </si>
  <si>
    <t>Subtotal 02 - Administração local  (R$)</t>
  </si>
  <si>
    <t xml:space="preserve">BDI (Administração local) </t>
  </si>
  <si>
    <t xml:space="preserve">Subtotal 02 (com BDI)  Administração local -(R$) </t>
  </si>
  <si>
    <t>20.</t>
  </si>
  <si>
    <t>PROJETOS</t>
  </si>
  <si>
    <t>20.1</t>
  </si>
  <si>
    <t>Fornecimento e execução dos Projetos Complementares e executivos de Fundações, Estrutura de Concreto Armado, Estrutura Metálica de Cobertura e Brise, Incêndio</t>
  </si>
  <si>
    <t>FAI.UFCSCar</t>
  </si>
  <si>
    <t>cj</t>
  </si>
  <si>
    <t xml:space="preserve">SUBTOTAL FINAL (1+2) </t>
  </si>
  <si>
    <t>TOTAL BDI</t>
  </si>
  <si>
    <t>TOTAL FINAL (com BDI)</t>
  </si>
  <si>
    <t>Eng. Civil</t>
  </si>
  <si>
    <t>Eng. Eletricista</t>
  </si>
  <si>
    <t>NOME E SLOGAN DA EMPRESA</t>
  </si>
  <si>
    <t>Referência</t>
  </si>
  <si>
    <t>Elaborado por:</t>
  </si>
  <si>
    <t>CREA -</t>
  </si>
  <si>
    <t xml:space="preserve">CREA: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</si>
</sst>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_(* #,##0_);_(* \(#,##0\);_(* &quot;-&quot;??_);_(@_)"/>
    <numFmt numFmtId="166" formatCode="dd/mm/yy;@"/>
    <numFmt numFmtId="167" formatCode="[$-416]mmm\-yy;@"/>
    <numFmt numFmtId="168" formatCode="#,##0.00\ %"/>
  </numFmts>
  <fonts count="20" x14ac:knownFonts="1">
    <font>
      <sz val="11"/>
      <color theme="1"/>
      <name val="Aptos Narrow"/>
      <family val="2"/>
      <scheme val="minor"/>
    </font>
    <font>
      <sz val="11"/>
      <color theme="1"/>
      <name val="Aptos Narrow"/>
      <family val="2"/>
      <scheme val="minor"/>
    </font>
    <font>
      <sz val="10"/>
      <name val="Arial"/>
      <family val="2"/>
    </font>
    <font>
      <b/>
      <sz val="10"/>
      <name val="Arial"/>
      <family val="2"/>
    </font>
    <font>
      <b/>
      <sz val="12"/>
      <name val="Arial"/>
      <family val="2"/>
    </font>
    <font>
      <b/>
      <sz val="9"/>
      <name val="Arial"/>
      <family val="2"/>
    </font>
    <font>
      <b/>
      <sz val="11"/>
      <name val="Arial"/>
      <family val="2"/>
    </font>
    <font>
      <sz val="11"/>
      <name val="Arial"/>
      <family val="2"/>
    </font>
    <font>
      <sz val="9"/>
      <color theme="1"/>
      <name val="Aptos Narrow"/>
      <family val="2"/>
      <scheme val="minor"/>
    </font>
    <font>
      <b/>
      <sz val="8"/>
      <name val="Arial"/>
      <family val="2"/>
    </font>
    <font>
      <sz val="8"/>
      <name val="Arial"/>
      <family val="2"/>
    </font>
    <font>
      <sz val="10"/>
      <color rgb="FFFF0000"/>
      <name val="Arial"/>
      <family val="2"/>
    </font>
    <font>
      <b/>
      <sz val="10"/>
      <color rgb="FFFF0000"/>
      <name val="Arial"/>
      <family val="2"/>
    </font>
    <font>
      <sz val="9"/>
      <name val="Arial"/>
      <family val="2"/>
    </font>
    <font>
      <b/>
      <sz val="9"/>
      <color rgb="FFFF0000"/>
      <name val="Arial"/>
      <family val="2"/>
    </font>
    <font>
      <sz val="9"/>
      <color rgb="FFFF0000"/>
      <name val="Arial"/>
      <family val="2"/>
    </font>
    <font>
      <sz val="10"/>
      <color theme="1"/>
      <name val="Arial"/>
      <family val="2"/>
    </font>
    <font>
      <sz val="10"/>
      <color rgb="FF000000"/>
      <name val="Arial"/>
      <family val="2"/>
    </font>
    <font>
      <sz val="9"/>
      <color rgb="FF000000"/>
      <name val="Arial"/>
      <family val="2"/>
    </font>
    <font>
      <b/>
      <sz val="16"/>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cellStyleXfs>
  <cellXfs count="282">
    <xf numFmtId="0" fontId="0" fillId="0" borderId="0" xfId="0"/>
    <xf numFmtId="0" fontId="2" fillId="0" borderId="0" xfId="0" applyFont="1" applyAlignment="1" applyProtection="1">
      <alignment vertical="center"/>
      <protection hidden="1"/>
    </xf>
    <xf numFmtId="0" fontId="0" fillId="0" borderId="0" xfId="0" applyAlignment="1">
      <alignment vertical="center"/>
    </xf>
    <xf numFmtId="0" fontId="3" fillId="0" borderId="4" xfId="0" applyFont="1" applyBorder="1" applyAlignment="1" applyProtection="1">
      <alignment vertical="center"/>
      <protection hidden="1"/>
    </xf>
    <xf numFmtId="0" fontId="2" fillId="0" borderId="0" xfId="0" quotePrefix="1" applyFont="1" applyAlignment="1" applyProtection="1">
      <alignment vertical="center"/>
      <protection hidden="1"/>
    </xf>
    <xf numFmtId="0" fontId="3" fillId="0" borderId="4" xfId="0" applyFont="1" applyBorder="1" applyAlignment="1" applyProtection="1">
      <alignment vertical="center" wrapText="1"/>
      <protection hidden="1"/>
    </xf>
    <xf numFmtId="0" fontId="2" fillId="0" borderId="4" xfId="0" applyFont="1" applyBorder="1" applyAlignment="1" applyProtection="1">
      <alignment vertical="center"/>
      <protection hidden="1"/>
    </xf>
    <xf numFmtId="0" fontId="3" fillId="0" borderId="1" xfId="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7" xfId="0" applyFont="1" applyBorder="1" applyAlignment="1" applyProtection="1">
      <alignment horizontal="center" vertical="center"/>
      <protection hidden="1"/>
    </xf>
    <xf numFmtId="0" fontId="3" fillId="0" borderId="8" xfId="0" applyFont="1" applyBorder="1" applyAlignment="1" applyProtection="1">
      <alignment horizontal="center" vertical="center"/>
      <protection hidden="1"/>
    </xf>
    <xf numFmtId="0" fontId="5" fillId="0" borderId="5" xfId="3" applyFont="1" applyBorder="1" applyAlignment="1">
      <alignment horizontal="center" vertical="center"/>
    </xf>
    <xf numFmtId="0" fontId="3" fillId="0" borderId="0" xfId="3" applyFont="1" applyAlignment="1">
      <alignment horizontal="center" vertical="center"/>
    </xf>
    <xf numFmtId="164" fontId="3" fillId="0" borderId="12" xfId="4" applyFont="1" applyBorder="1" applyAlignment="1">
      <alignment horizontal="right" vertical="center"/>
    </xf>
    <xf numFmtId="0" fontId="8" fillId="0" borderId="0" xfId="0" applyFont="1" applyAlignment="1">
      <alignment vertical="center"/>
    </xf>
    <xf numFmtId="0" fontId="7" fillId="0" borderId="5" xfId="5" applyFont="1" applyBorder="1" applyAlignment="1">
      <alignment horizontal="center" vertical="center"/>
    </xf>
    <xf numFmtId="0" fontId="2" fillId="0" borderId="0" xfId="5" applyAlignment="1">
      <alignment horizontal="center" vertical="center"/>
    </xf>
    <xf numFmtId="0" fontId="6" fillId="0" borderId="0" xfId="0" applyFont="1" applyAlignment="1">
      <alignment vertical="center"/>
    </xf>
    <xf numFmtId="0" fontId="6" fillId="0" borderId="5" xfId="0" applyFont="1" applyBorder="1" applyAlignment="1">
      <alignment vertical="center"/>
    </xf>
    <xf numFmtId="164" fontId="3" fillId="0" borderId="8" xfId="4" applyFont="1" applyBorder="1" applyAlignment="1">
      <alignment horizontal="right" vertical="center"/>
    </xf>
    <xf numFmtId="164" fontId="3" fillId="0" borderId="8" xfId="4" applyFont="1" applyFill="1" applyBorder="1" applyAlignment="1">
      <alignment horizontal="right" vertical="center"/>
    </xf>
    <xf numFmtId="164" fontId="3" fillId="0" borderId="7" xfId="4" applyFont="1" applyFill="1" applyBorder="1" applyAlignment="1">
      <alignment vertical="center"/>
    </xf>
    <xf numFmtId="164" fontId="3" fillId="0" borderId="7" xfId="4" applyFont="1" applyBorder="1" applyAlignment="1">
      <alignment vertical="center"/>
    </xf>
    <xf numFmtId="164" fontId="9" fillId="0" borderId="8" xfId="4" applyFont="1" applyBorder="1" applyAlignment="1">
      <alignment vertical="center"/>
    </xf>
    <xf numFmtId="0" fontId="0" fillId="0" borderId="5" xfId="0" applyBorder="1" applyAlignment="1">
      <alignment vertical="center"/>
    </xf>
    <xf numFmtId="0" fontId="3" fillId="0" borderId="0" xfId="6" applyFont="1" applyAlignment="1" applyProtection="1">
      <alignment horizontal="center" vertical="center"/>
      <protection hidden="1"/>
    </xf>
    <xf numFmtId="164" fontId="3" fillId="0" borderId="13" xfId="4" applyFont="1" applyBorder="1" applyAlignment="1">
      <alignment horizontal="right" vertical="center"/>
    </xf>
    <xf numFmtId="164" fontId="3" fillId="0" borderId="9" xfId="4" applyFont="1" applyBorder="1" applyAlignment="1">
      <alignment horizontal="right" vertical="center"/>
    </xf>
    <xf numFmtId="10" fontId="3" fillId="0" borderId="10" xfId="4" applyNumberFormat="1" applyFont="1" applyBorder="1" applyAlignment="1">
      <alignment horizontal="left" vertical="center"/>
    </xf>
    <xf numFmtId="10" fontId="9" fillId="0" borderId="11" xfId="4" applyNumberFormat="1" applyFont="1" applyBorder="1" applyAlignment="1">
      <alignment horizontal="left" vertical="center"/>
    </xf>
    <xf numFmtId="165" fontId="7" fillId="0" borderId="5" xfId="4" applyNumberFormat="1" applyFont="1" applyFill="1" applyBorder="1" applyAlignment="1">
      <alignment horizontal="center" vertical="center"/>
    </xf>
    <xf numFmtId="0" fontId="5" fillId="0" borderId="0" xfId="6" applyFont="1" applyAlignment="1" applyProtection="1">
      <alignment horizontal="center" vertical="center"/>
      <protection hidden="1"/>
    </xf>
    <xf numFmtId="14" fontId="3" fillId="0" borderId="0" xfId="0" applyNumberFormat="1" applyFont="1" applyAlignment="1" applyProtection="1">
      <alignment horizontal="center" vertical="center"/>
      <protection hidden="1"/>
    </xf>
    <xf numFmtId="0" fontId="3" fillId="0" borderId="0" xfId="0" applyFont="1" applyAlignment="1">
      <alignment vertical="center"/>
    </xf>
    <xf numFmtId="164" fontId="3" fillId="0" borderId="13" xfId="4" applyFont="1" applyFill="1" applyBorder="1" applyAlignment="1">
      <alignment horizontal="right" vertical="center"/>
    </xf>
    <xf numFmtId="166" fontId="3" fillId="0" borderId="9" xfId="4" applyNumberFormat="1" applyFont="1" applyFill="1" applyBorder="1" applyAlignment="1">
      <alignment horizontal="center" vertical="center"/>
    </xf>
    <xf numFmtId="167" fontId="3" fillId="3" borderId="9" xfId="4" applyNumberFormat="1" applyFont="1" applyFill="1" applyBorder="1" applyAlignment="1">
      <alignment horizontal="center" vertical="center"/>
    </xf>
    <xf numFmtId="167" fontId="3" fillId="3" borderId="13" xfId="4" applyNumberFormat="1" applyFont="1" applyFill="1" applyBorder="1" applyAlignment="1">
      <alignment horizontal="center" vertical="center"/>
    </xf>
    <xf numFmtId="167" fontId="9" fillId="3" borderId="11" xfId="4" applyNumberFormat="1" applyFont="1" applyFill="1" applyBorder="1" applyAlignment="1">
      <alignment horizontal="left" vertical="center"/>
    </xf>
    <xf numFmtId="43" fontId="2" fillId="0" borderId="0" xfId="0" applyNumberFormat="1" applyFont="1" applyAlignment="1" applyProtection="1">
      <alignment vertical="center"/>
      <protection hidden="1"/>
    </xf>
    <xf numFmtId="0" fontId="2" fillId="0" borderId="5" xfId="0" applyFont="1" applyBorder="1" applyAlignment="1" applyProtection="1">
      <alignment vertical="center"/>
      <protection hidden="1"/>
    </xf>
    <xf numFmtId="0" fontId="2" fillId="0" borderId="7" xfId="0" applyFont="1" applyBorder="1" applyAlignment="1" applyProtection="1">
      <alignment vertical="center"/>
      <protection hidden="1"/>
    </xf>
    <xf numFmtId="14" fontId="3" fillId="3" borderId="0" xfId="0" applyNumberFormat="1" applyFont="1" applyFill="1" applyAlignment="1" applyProtection="1">
      <alignment horizontal="left" vertical="center"/>
      <protection hidden="1"/>
    </xf>
    <xf numFmtId="0" fontId="5" fillId="3" borderId="7" xfId="0" applyFont="1" applyFill="1" applyBorder="1" applyAlignment="1" applyProtection="1">
      <alignment horizontal="left" vertical="center"/>
      <protection hidden="1"/>
    </xf>
    <xf numFmtId="0" fontId="5" fillId="3" borderId="7" xfId="0" applyFont="1" applyFill="1" applyBorder="1" applyAlignment="1" applyProtection="1">
      <alignment horizontal="center" vertical="center"/>
      <protection hidden="1"/>
    </xf>
    <xf numFmtId="0" fontId="5" fillId="3" borderId="11" xfId="0" applyFont="1" applyFill="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9" fillId="2" borderId="9" xfId="0" applyFont="1" applyFill="1" applyBorder="1" applyAlignment="1" applyProtection="1">
      <alignment horizontal="center" vertical="center"/>
      <protection hidden="1"/>
    </xf>
    <xf numFmtId="164" fontId="9" fillId="2" borderId="13" xfId="0" applyNumberFormat="1" applyFont="1" applyFill="1" applyBorder="1" applyAlignment="1" applyProtection="1">
      <alignment horizontal="center" vertical="center"/>
      <protection hidden="1"/>
    </xf>
    <xf numFmtId="164" fontId="9" fillId="0" borderId="0" xfId="0" applyNumberFormat="1" applyFont="1" applyAlignment="1" applyProtection="1">
      <alignment horizontal="center" vertical="center"/>
      <protection hidden="1"/>
    </xf>
    <xf numFmtId="0" fontId="3" fillId="4" borderId="14" xfId="6" applyFont="1" applyFill="1" applyBorder="1" applyAlignment="1" applyProtection="1">
      <alignment horizontal="center" vertical="center" wrapText="1"/>
      <protection hidden="1"/>
    </xf>
    <xf numFmtId="0" fontId="3" fillId="4" borderId="15" xfId="6" applyFont="1" applyFill="1" applyBorder="1" applyAlignment="1" applyProtection="1">
      <alignment horizontal="left" vertical="center" wrapText="1"/>
      <protection hidden="1"/>
    </xf>
    <xf numFmtId="0" fontId="3" fillId="4" borderId="16" xfId="6" applyFont="1" applyFill="1" applyBorder="1" applyAlignment="1" applyProtection="1">
      <alignment horizontal="center" vertical="center" wrapText="1"/>
      <protection hidden="1"/>
    </xf>
    <xf numFmtId="43" fontId="2" fillId="4" borderId="16" xfId="1" applyFont="1" applyFill="1" applyBorder="1" applyAlignment="1" applyProtection="1">
      <alignment vertical="center" wrapText="1"/>
      <protection hidden="1"/>
    </xf>
    <xf numFmtId="164" fontId="3" fillId="4" borderId="16" xfId="6" applyNumberFormat="1" applyFont="1" applyFill="1" applyBorder="1" applyAlignment="1" applyProtection="1">
      <alignment vertical="center" wrapText="1"/>
      <protection hidden="1"/>
    </xf>
    <xf numFmtId="164" fontId="3" fillId="4" borderId="16" xfId="6" applyNumberFormat="1" applyFont="1" applyFill="1" applyBorder="1" applyAlignment="1" applyProtection="1">
      <alignment horizontal="center" vertical="center" wrapText="1"/>
      <protection hidden="1"/>
    </xf>
    <xf numFmtId="10" fontId="3" fillId="4" borderId="17" xfId="2" applyNumberFormat="1" applyFont="1" applyFill="1" applyBorder="1" applyAlignment="1" applyProtection="1">
      <alignment horizontal="center" vertical="center" wrapText="1"/>
      <protection hidden="1"/>
    </xf>
    <xf numFmtId="164" fontId="9" fillId="0" borderId="0" xfId="0" applyNumberFormat="1" applyFont="1" applyAlignment="1" applyProtection="1">
      <alignment horizontal="left" vertical="center"/>
      <protection hidden="1"/>
    </xf>
    <xf numFmtId="0" fontId="3" fillId="2" borderId="18" xfId="0" applyFont="1" applyFill="1" applyBorder="1" applyAlignment="1" applyProtection="1">
      <alignment horizontal="center" vertical="center"/>
      <protection hidden="1"/>
    </xf>
    <xf numFmtId="0" fontId="3" fillId="2" borderId="16" xfId="0" applyFont="1" applyFill="1" applyBorder="1" applyAlignment="1" applyProtection="1">
      <alignment horizontal="left" vertical="center" wrapText="1"/>
      <protection hidden="1"/>
    </xf>
    <xf numFmtId="0" fontId="2" fillId="0" borderId="16" xfId="0" applyFont="1" applyBorder="1" applyAlignment="1" applyProtection="1">
      <alignment horizontal="center" vertical="center"/>
      <protection hidden="1"/>
    </xf>
    <xf numFmtId="43" fontId="2" fillId="0" borderId="16" xfId="1" applyFont="1" applyBorder="1" applyAlignment="1" applyProtection="1">
      <alignment vertical="center"/>
      <protection hidden="1"/>
    </xf>
    <xf numFmtId="164" fontId="2" fillId="0" borderId="16" xfId="0" applyNumberFormat="1" applyFont="1" applyBorder="1" applyAlignment="1" applyProtection="1">
      <alignment vertical="center"/>
      <protection hidden="1"/>
    </xf>
    <xf numFmtId="164" fontId="11" fillId="0" borderId="16" xfId="0" applyNumberFormat="1" applyFont="1" applyBorder="1" applyAlignment="1" applyProtection="1">
      <alignment vertical="center"/>
      <protection hidden="1"/>
    </xf>
    <xf numFmtId="164" fontId="3" fillId="0" borderId="19" xfId="0" applyNumberFormat="1" applyFont="1" applyBorder="1" applyAlignment="1" applyProtection="1">
      <alignment horizontal="center" vertical="center"/>
      <protection hidden="1"/>
    </xf>
    <xf numFmtId="10" fontId="12" fillId="0" borderId="17" xfId="0" applyNumberFormat="1" applyFont="1" applyBorder="1" applyAlignment="1" applyProtection="1">
      <alignment horizontal="center" vertical="center"/>
      <protection hidden="1"/>
    </xf>
    <xf numFmtId="0" fontId="13" fillId="0" borderId="18" xfId="0" applyFont="1" applyBorder="1" applyAlignment="1" applyProtection="1">
      <alignment horizontal="center" vertical="center"/>
      <protection hidden="1"/>
    </xf>
    <xf numFmtId="0" fontId="2" fillId="0" borderId="16" xfId="0" applyFont="1" applyBorder="1" applyAlignment="1" applyProtection="1">
      <alignment horizontal="left" vertical="center" wrapText="1" indent="1"/>
      <protection hidden="1"/>
    </xf>
    <xf numFmtId="0" fontId="13" fillId="0" borderId="16" xfId="0" applyFont="1" applyBorder="1" applyAlignment="1" applyProtection="1">
      <alignment horizontal="center" vertical="center"/>
      <protection hidden="1"/>
    </xf>
    <xf numFmtId="43" fontId="13" fillId="0" borderId="16" xfId="1" applyFont="1" applyBorder="1" applyAlignment="1" applyProtection="1">
      <alignment vertical="center"/>
      <protection hidden="1"/>
    </xf>
    <xf numFmtId="164" fontId="13" fillId="0" borderId="16" xfId="0" applyNumberFormat="1" applyFont="1" applyBorder="1" applyAlignment="1" applyProtection="1">
      <alignment vertical="center"/>
      <protection hidden="1"/>
    </xf>
    <xf numFmtId="164" fontId="5" fillId="0" borderId="19" xfId="0" applyNumberFormat="1" applyFont="1" applyBorder="1" applyAlignment="1" applyProtection="1">
      <alignment horizontal="center" vertical="center"/>
      <protection hidden="1"/>
    </xf>
    <xf numFmtId="10" fontId="14" fillId="0" borderId="17" xfId="0" applyNumberFormat="1" applyFont="1" applyBorder="1" applyAlignment="1" applyProtection="1">
      <alignment horizontal="center" vertical="center"/>
      <protection hidden="1"/>
    </xf>
    <xf numFmtId="164" fontId="5" fillId="0" borderId="0" xfId="0" applyNumberFormat="1" applyFont="1" applyAlignment="1" applyProtection="1">
      <alignment horizontal="center" vertical="center"/>
      <protection hidden="1"/>
    </xf>
    <xf numFmtId="0" fontId="13" fillId="0" borderId="0" xfId="0" applyFont="1" applyAlignment="1" applyProtection="1">
      <alignment vertical="center"/>
      <protection hidden="1"/>
    </xf>
    <xf numFmtId="43" fontId="13" fillId="0" borderId="16" xfId="1" applyFont="1" applyBorder="1" applyAlignment="1" applyProtection="1">
      <alignment horizontal="center" vertical="center"/>
      <protection hidden="1"/>
    </xf>
    <xf numFmtId="2" fontId="13" fillId="0" borderId="16" xfId="0" applyNumberFormat="1" applyFont="1" applyBorder="1" applyAlignment="1" applyProtection="1">
      <alignment horizontal="right" vertical="center"/>
      <protection hidden="1"/>
    </xf>
    <xf numFmtId="0" fontId="2" fillId="0" borderId="15" xfId="0" applyFont="1" applyBorder="1" applyAlignment="1" applyProtection="1">
      <alignment horizontal="left" vertical="center" wrapText="1" indent="1"/>
      <protection hidden="1"/>
    </xf>
    <xf numFmtId="0" fontId="3" fillId="4" borderId="18" xfId="6" applyFont="1" applyFill="1" applyBorder="1" applyAlignment="1" applyProtection="1">
      <alignment horizontal="center" vertical="center" wrapText="1"/>
      <protection hidden="1"/>
    </xf>
    <xf numFmtId="0" fontId="3" fillId="0" borderId="16" xfId="6" applyFont="1" applyBorder="1" applyAlignment="1" applyProtection="1">
      <alignment horizontal="center" vertical="center" wrapText="1"/>
      <protection hidden="1"/>
    </xf>
    <xf numFmtId="43" fontId="2" fillId="0" borderId="16" xfId="1" applyFont="1" applyFill="1" applyBorder="1" applyAlignment="1" applyProtection="1">
      <alignment vertical="center" wrapText="1"/>
      <protection hidden="1"/>
    </xf>
    <xf numFmtId="164" fontId="3" fillId="0" borderId="16" xfId="6" applyNumberFormat="1" applyFont="1" applyBorder="1" applyAlignment="1" applyProtection="1">
      <alignment vertical="center" wrapText="1"/>
      <protection hidden="1"/>
    </xf>
    <xf numFmtId="164" fontId="3" fillId="0" borderId="19" xfId="6" applyNumberFormat="1" applyFont="1" applyBorder="1" applyAlignment="1" applyProtection="1">
      <alignment horizontal="center" vertical="center" wrapText="1"/>
      <protection hidden="1"/>
    </xf>
    <xf numFmtId="10" fontId="3" fillId="0" borderId="17" xfId="2" applyNumberFormat="1" applyFont="1" applyFill="1" applyBorder="1" applyAlignment="1" applyProtection="1">
      <alignment horizontal="center" vertical="center" wrapText="1"/>
      <protection hidden="1"/>
    </xf>
    <xf numFmtId="0" fontId="3" fillId="2" borderId="15" xfId="0" applyFont="1" applyFill="1" applyBorder="1" applyAlignment="1" applyProtection="1">
      <alignment horizontal="left" vertical="center" wrapText="1"/>
      <protection hidden="1"/>
    </xf>
    <xf numFmtId="43" fontId="2" fillId="0" borderId="16" xfId="1" applyFont="1" applyBorder="1" applyAlignment="1" applyProtection="1">
      <alignment horizontal="center" vertical="center"/>
      <protection hidden="1"/>
    </xf>
    <xf numFmtId="164" fontId="3" fillId="0" borderId="16" xfId="6" applyNumberFormat="1" applyFont="1" applyBorder="1" applyAlignment="1" applyProtection="1">
      <alignment horizontal="center" vertical="center" wrapText="1"/>
      <protection hidden="1"/>
    </xf>
    <xf numFmtId="0" fontId="2" fillId="0" borderId="21" xfId="0" applyFont="1" applyBorder="1" applyAlignment="1" applyProtection="1">
      <alignment horizontal="left" vertical="center" wrapText="1" indent="1"/>
      <protection hidden="1"/>
    </xf>
    <xf numFmtId="0" fontId="2" fillId="0" borderId="16" xfId="0" applyFont="1" applyBorder="1" applyAlignment="1" applyProtection="1">
      <alignment horizontal="left" wrapText="1" indent="1"/>
      <protection hidden="1"/>
    </xf>
    <xf numFmtId="164" fontId="3" fillId="0" borderId="19" xfId="0" applyNumberFormat="1" applyFont="1" applyBorder="1" applyAlignment="1" applyProtection="1">
      <alignment vertical="center"/>
      <protection hidden="1"/>
    </xf>
    <xf numFmtId="43" fontId="2" fillId="0" borderId="16" xfId="1" applyFont="1" applyFill="1" applyBorder="1" applyAlignment="1" applyProtection="1">
      <alignment vertical="center"/>
      <protection hidden="1"/>
    </xf>
    <xf numFmtId="0" fontId="2" fillId="0" borderId="15" xfId="6" applyBorder="1" applyAlignment="1" applyProtection="1">
      <alignment horizontal="left" vertical="center" wrapText="1" indent="1"/>
      <protection hidden="1"/>
    </xf>
    <xf numFmtId="0" fontId="15" fillId="0" borderId="16" xfId="0" applyFont="1" applyBorder="1" applyAlignment="1" applyProtection="1">
      <alignment horizontal="center" vertical="center"/>
      <protection hidden="1"/>
    </xf>
    <xf numFmtId="43" fontId="15" fillId="0" borderId="16" xfId="1" applyFont="1" applyBorder="1" applyAlignment="1" applyProtection="1">
      <alignment horizontal="center" vertical="center"/>
      <protection hidden="1"/>
    </xf>
    <xf numFmtId="164" fontId="15" fillId="0" borderId="16" xfId="0" applyNumberFormat="1" applyFont="1" applyBorder="1" applyAlignment="1" applyProtection="1">
      <alignment vertical="center"/>
      <protection hidden="1"/>
    </xf>
    <xf numFmtId="0" fontId="2" fillId="0" borderId="16" xfId="6" applyBorder="1" applyAlignment="1" applyProtection="1">
      <alignment horizontal="left" vertical="center" wrapText="1" indent="1"/>
      <protection hidden="1"/>
    </xf>
    <xf numFmtId="0" fontId="2" fillId="0" borderId="22" xfId="0" applyFont="1" applyBorder="1" applyAlignment="1" applyProtection="1">
      <alignment horizontal="center" vertical="center"/>
      <protection hidden="1"/>
    </xf>
    <xf numFmtId="0" fontId="2" fillId="0" borderId="18" xfId="0" applyFont="1" applyBorder="1" applyAlignment="1" applyProtection="1">
      <alignment horizontal="center" vertical="center"/>
      <protection hidden="1"/>
    </xf>
    <xf numFmtId="0" fontId="3" fillId="2" borderId="0" xfId="0" applyFont="1" applyFill="1" applyAlignment="1" applyProtection="1">
      <alignment horizontal="left" vertical="center" wrapText="1"/>
      <protection hidden="1"/>
    </xf>
    <xf numFmtId="0" fontId="2" fillId="0" borderId="0" xfId="6" applyAlignment="1" applyProtection="1">
      <alignment horizontal="left" vertical="center" wrapText="1" indent="1"/>
      <protection hidden="1"/>
    </xf>
    <xf numFmtId="0" fontId="2" fillId="0" borderId="19" xfId="6" applyBorder="1" applyAlignment="1" applyProtection="1">
      <alignment horizontal="left" vertical="center" wrapText="1" indent="1"/>
      <protection hidden="1"/>
    </xf>
    <xf numFmtId="0" fontId="3" fillId="2" borderId="23" xfId="0" applyFont="1" applyFill="1" applyBorder="1" applyAlignment="1" applyProtection="1">
      <alignment horizontal="left" vertical="center" wrapText="1"/>
      <protection hidden="1"/>
    </xf>
    <xf numFmtId="0" fontId="3" fillId="0" borderId="16" xfId="0" applyFont="1" applyBorder="1" applyAlignment="1" applyProtection="1">
      <alignment horizontal="center" vertical="center"/>
      <protection hidden="1"/>
    </xf>
    <xf numFmtId="0" fontId="3" fillId="0" borderId="23" xfId="0" applyFont="1" applyBorder="1" applyAlignment="1" applyProtection="1">
      <alignment horizontal="left" vertical="center" wrapText="1"/>
      <protection hidden="1"/>
    </xf>
    <xf numFmtId="0" fontId="3" fillId="0" borderId="16" xfId="0" applyFont="1" applyBorder="1" applyAlignment="1" applyProtection="1">
      <alignment horizontal="left" vertical="center" wrapText="1"/>
      <protection hidden="1"/>
    </xf>
    <xf numFmtId="0" fontId="3" fillId="0" borderId="15" xfId="0" applyFont="1" applyBorder="1" applyAlignment="1" applyProtection="1">
      <alignment horizontal="center" vertical="center"/>
      <protection hidden="1"/>
    </xf>
    <xf numFmtId="0" fontId="2" fillId="0" borderId="21" xfId="6" applyBorder="1" applyAlignment="1" applyProtection="1">
      <alignment horizontal="left" vertical="center" wrapText="1" indent="1"/>
      <protection hidden="1"/>
    </xf>
    <xf numFmtId="0" fontId="3" fillId="0" borderId="15" xfId="0" applyFont="1" applyBorder="1" applyAlignment="1" applyProtection="1">
      <alignment horizontal="left" vertical="center" wrapText="1" indent="1"/>
      <protection hidden="1"/>
    </xf>
    <xf numFmtId="2" fontId="13" fillId="0" borderId="20" xfId="0" applyNumberFormat="1" applyFont="1" applyBorder="1" applyAlignment="1" applyProtection="1">
      <alignment horizontal="right" vertical="center"/>
      <protection hidden="1"/>
    </xf>
    <xf numFmtId="0" fontId="3" fillId="0" borderId="16" xfId="0" applyFont="1" applyBorder="1" applyAlignment="1" applyProtection="1">
      <alignment horizontal="left" vertical="center" wrapText="1" indent="1"/>
      <protection hidden="1"/>
    </xf>
    <xf numFmtId="0" fontId="16" fillId="0" borderId="15" xfId="0" applyFont="1" applyBorder="1" applyAlignment="1">
      <alignment wrapText="1"/>
    </xf>
    <xf numFmtId="0" fontId="3" fillId="4" borderId="22" xfId="0" applyFont="1" applyFill="1" applyBorder="1" applyAlignment="1" applyProtection="1">
      <alignment horizontal="center" vertical="center"/>
      <protection hidden="1"/>
    </xf>
    <xf numFmtId="0" fontId="3" fillId="4" borderId="16"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center" vertical="center"/>
      <protection hidden="1"/>
    </xf>
    <xf numFmtId="0" fontId="3" fillId="4" borderId="16" xfId="0" applyFont="1" applyFill="1" applyBorder="1" applyAlignment="1" applyProtection="1">
      <alignment vertical="center" wrapText="1"/>
      <protection hidden="1"/>
    </xf>
    <xf numFmtId="43" fontId="3" fillId="4" borderId="16" xfId="1" applyFont="1" applyFill="1" applyBorder="1" applyAlignment="1" applyProtection="1">
      <alignment vertical="center" wrapText="1"/>
      <protection hidden="1"/>
    </xf>
    <xf numFmtId="0" fontId="5" fillId="4" borderId="16" xfId="0" applyFont="1" applyFill="1" applyBorder="1" applyAlignment="1" applyProtection="1">
      <alignment vertical="center" wrapText="1"/>
      <protection hidden="1"/>
    </xf>
    <xf numFmtId="164" fontId="3" fillId="4" borderId="16" xfId="0" applyNumberFormat="1" applyFont="1" applyFill="1" applyBorder="1" applyAlignment="1" applyProtection="1">
      <alignment vertical="center" wrapText="1"/>
      <protection hidden="1"/>
    </xf>
    <xf numFmtId="0" fontId="5" fillId="2" borderId="18" xfId="0" applyFont="1" applyFill="1" applyBorder="1" applyAlignment="1" applyProtection="1">
      <alignment horizontal="center" vertical="center"/>
      <protection hidden="1"/>
    </xf>
    <xf numFmtId="164" fontId="13" fillId="0" borderId="16" xfId="0" applyNumberFormat="1" applyFont="1" applyBorder="1" applyProtection="1">
      <protection hidden="1"/>
    </xf>
    <xf numFmtId="164" fontId="5" fillId="0" borderId="16" xfId="0" applyNumberFormat="1" applyFont="1" applyBorder="1" applyAlignment="1" applyProtection="1">
      <alignment horizontal="center" vertical="center"/>
      <protection hidden="1"/>
    </xf>
    <xf numFmtId="0" fontId="17" fillId="0" borderId="16" xfId="0" applyFont="1" applyBorder="1" applyAlignment="1">
      <alignment horizontal="left" vertical="center" wrapText="1" indent="1"/>
    </xf>
    <xf numFmtId="0" fontId="18" fillId="0" borderId="16" xfId="0" applyFont="1" applyBorder="1" applyAlignment="1">
      <alignment horizontal="center" vertical="center" wrapText="1"/>
    </xf>
    <xf numFmtId="2" fontId="18" fillId="0" borderId="16" xfId="0" applyNumberFormat="1" applyFont="1" applyBorder="1" applyAlignment="1">
      <alignment horizontal="center" vertical="center" wrapText="1"/>
    </xf>
    <xf numFmtId="4" fontId="18" fillId="0" borderId="16" xfId="0" applyNumberFormat="1" applyFont="1" applyBorder="1" applyAlignment="1">
      <alignment horizontal="right" vertical="center" wrapText="1"/>
    </xf>
    <xf numFmtId="4" fontId="18" fillId="0" borderId="16" xfId="0" applyNumberFormat="1" applyFont="1" applyBorder="1" applyAlignment="1">
      <alignment horizontal="right" vertical="top" wrapText="1"/>
    </xf>
    <xf numFmtId="168" fontId="18" fillId="0" borderId="17" xfId="0" applyNumberFormat="1" applyFont="1" applyBorder="1" applyAlignment="1">
      <alignment horizontal="right" vertical="top" wrapText="1"/>
    </xf>
    <xf numFmtId="2" fontId="13" fillId="0" borderId="16" xfId="1" applyNumberFormat="1" applyFont="1" applyBorder="1" applyAlignment="1" applyProtection="1">
      <alignment horizontal="center" vertical="center"/>
      <protection hidden="1"/>
    </xf>
    <xf numFmtId="0" fontId="13" fillId="0" borderId="16" xfId="0" applyFont="1" applyBorder="1" applyAlignment="1" applyProtection="1">
      <alignment horizontal="center"/>
      <protection hidden="1"/>
    </xf>
    <xf numFmtId="10" fontId="3" fillId="4" borderId="24" xfId="2" applyNumberFormat="1" applyFont="1" applyFill="1" applyBorder="1" applyAlignment="1" applyProtection="1">
      <alignment horizontal="center" vertical="center" wrapText="1"/>
      <protection hidden="1"/>
    </xf>
    <xf numFmtId="2" fontId="2" fillId="0" borderId="16" xfId="1" applyNumberFormat="1" applyFont="1" applyBorder="1" applyAlignment="1" applyProtection="1">
      <alignment horizontal="center" vertical="center"/>
      <protection hidden="1"/>
    </xf>
    <xf numFmtId="164" fontId="3" fillId="0" borderId="16" xfId="0" applyNumberFormat="1" applyFont="1" applyBorder="1" applyAlignment="1" applyProtection="1">
      <alignment horizontal="center" vertical="center"/>
      <protection hidden="1"/>
    </xf>
    <xf numFmtId="4" fontId="17" fillId="0" borderId="16" xfId="0" applyNumberFormat="1" applyFont="1" applyBorder="1" applyAlignment="1">
      <alignment horizontal="right" vertical="top" wrapText="1"/>
    </xf>
    <xf numFmtId="168" fontId="17" fillId="0" borderId="17" xfId="0" applyNumberFormat="1" applyFont="1" applyBorder="1" applyAlignment="1">
      <alignment horizontal="right" vertical="top" wrapText="1"/>
    </xf>
    <xf numFmtId="0" fontId="3" fillId="4" borderId="25" xfId="0" applyFont="1" applyFill="1" applyBorder="1" applyAlignment="1" applyProtection="1">
      <alignment horizontal="center" vertical="center"/>
      <protection hidden="1"/>
    </xf>
    <xf numFmtId="0" fontId="3" fillId="4" borderId="21" xfId="0" applyFont="1" applyFill="1" applyBorder="1" applyAlignment="1" applyProtection="1">
      <alignment horizontal="left" vertical="center" wrapText="1"/>
      <protection hidden="1"/>
    </xf>
    <xf numFmtId="0" fontId="5" fillId="4" borderId="21" xfId="0" applyFont="1" applyFill="1" applyBorder="1" applyAlignment="1" applyProtection="1">
      <alignment horizontal="center" vertical="center"/>
      <protection hidden="1"/>
    </xf>
    <xf numFmtId="0" fontId="5" fillId="4" borderId="21" xfId="0" applyFont="1" applyFill="1" applyBorder="1" applyAlignment="1" applyProtection="1">
      <alignment vertical="center" wrapText="1"/>
      <protection hidden="1"/>
    </xf>
    <xf numFmtId="43" fontId="5" fillId="4" borderId="21" xfId="1" applyFont="1" applyFill="1" applyBorder="1" applyAlignment="1" applyProtection="1">
      <alignment vertical="center" wrapText="1"/>
      <protection hidden="1"/>
    </xf>
    <xf numFmtId="164" fontId="3" fillId="4" borderId="21" xfId="0" applyNumberFormat="1" applyFont="1" applyFill="1" applyBorder="1" applyAlignment="1" applyProtection="1">
      <alignment vertical="center" wrapText="1"/>
      <protection hidden="1"/>
    </xf>
    <xf numFmtId="0" fontId="3" fillId="2" borderId="22" xfId="0" applyFont="1" applyFill="1" applyBorder="1" applyAlignment="1" applyProtection="1">
      <alignment horizontal="center" vertical="center"/>
      <protection hidden="1"/>
    </xf>
    <xf numFmtId="0" fontId="5" fillId="0" borderId="16" xfId="0" applyFont="1" applyBorder="1" applyAlignment="1" applyProtection="1">
      <alignment vertical="center" wrapText="1"/>
      <protection hidden="1"/>
    </xf>
    <xf numFmtId="43" fontId="5" fillId="0" borderId="16" xfId="1" applyFont="1" applyFill="1" applyBorder="1" applyAlignment="1" applyProtection="1">
      <alignment vertical="center" wrapText="1"/>
      <protection hidden="1"/>
    </xf>
    <xf numFmtId="164" fontId="3" fillId="0" borderId="19" xfId="0" applyNumberFormat="1" applyFont="1" applyBorder="1" applyAlignment="1" applyProtection="1">
      <alignment vertical="center" wrapText="1"/>
      <protection hidden="1"/>
    </xf>
    <xf numFmtId="164" fontId="5" fillId="0" borderId="4" xfId="0" applyNumberFormat="1" applyFont="1" applyBorder="1" applyAlignment="1" applyProtection="1">
      <alignment horizontal="center" vertical="center"/>
      <protection hidden="1"/>
    </xf>
    <xf numFmtId="164" fontId="15" fillId="0" borderId="19" xfId="0" applyNumberFormat="1" applyFont="1" applyBorder="1" applyAlignment="1" applyProtection="1">
      <alignment vertical="center" wrapText="1"/>
      <protection hidden="1"/>
    </xf>
    <xf numFmtId="164" fontId="5" fillId="0" borderId="19" xfId="0" applyNumberFormat="1" applyFont="1" applyBorder="1" applyAlignment="1" applyProtection="1">
      <alignment vertical="center" wrapText="1"/>
      <protection hidden="1"/>
    </xf>
    <xf numFmtId="10" fontId="5" fillId="0" borderId="17" xfId="2" applyNumberFormat="1" applyFont="1" applyBorder="1" applyAlignment="1" applyProtection="1">
      <alignment horizontal="center" vertical="center" wrapText="1"/>
      <protection hidden="1"/>
    </xf>
    <xf numFmtId="164" fontId="13" fillId="0" borderId="19" xfId="0" applyNumberFormat="1" applyFont="1" applyBorder="1" applyAlignment="1" applyProtection="1">
      <alignment vertical="center" wrapText="1"/>
      <protection hidden="1"/>
    </xf>
    <xf numFmtId="10" fontId="5" fillId="0" borderId="17" xfId="2" applyNumberFormat="1" applyFont="1" applyFill="1" applyBorder="1" applyAlignment="1" applyProtection="1">
      <alignment horizontal="center" vertical="center" wrapText="1"/>
      <protection hidden="1"/>
    </xf>
    <xf numFmtId="43" fontId="13" fillId="0" borderId="16" xfId="1" applyFont="1" applyFill="1" applyBorder="1" applyAlignment="1" applyProtection="1">
      <alignment vertical="center"/>
      <protection hidden="1"/>
    </xf>
    <xf numFmtId="164" fontId="3" fillId="0" borderId="16" xfId="0" applyNumberFormat="1" applyFont="1" applyBorder="1" applyAlignment="1" applyProtection="1">
      <alignment vertical="center"/>
      <protection hidden="1"/>
    </xf>
    <xf numFmtId="43" fontId="13" fillId="0" borderId="16" xfId="1" applyFont="1" applyFill="1" applyBorder="1" applyAlignment="1" applyProtection="1">
      <alignment vertical="center" wrapText="1"/>
      <protection hidden="1"/>
    </xf>
    <xf numFmtId="164" fontId="13" fillId="0" borderId="16" xfId="0" quotePrefix="1" applyNumberFormat="1" applyFont="1" applyBorder="1" applyAlignment="1" applyProtection="1">
      <alignment vertical="center"/>
      <protection hidden="1"/>
    </xf>
    <xf numFmtId="0" fontId="13" fillId="0" borderId="16" xfId="0" applyFont="1" applyBorder="1" applyAlignment="1" applyProtection="1">
      <alignment vertical="center" wrapText="1"/>
      <protection hidden="1"/>
    </xf>
    <xf numFmtId="164" fontId="3" fillId="0" borderId="16" xfId="0" applyNumberFormat="1" applyFont="1" applyBorder="1" applyAlignment="1" applyProtection="1">
      <alignment vertical="center" wrapText="1"/>
      <protection hidden="1"/>
    </xf>
    <xf numFmtId="0" fontId="13" fillId="0" borderId="22" xfId="0" applyFont="1" applyBorder="1" applyAlignment="1" applyProtection="1">
      <alignment horizontal="center" vertical="center"/>
      <protection hidden="1"/>
    </xf>
    <xf numFmtId="43" fontId="15" fillId="0" borderId="16" xfId="1" applyFont="1" applyFill="1" applyBorder="1" applyAlignment="1" applyProtection="1">
      <alignment vertical="center"/>
      <protection hidden="1"/>
    </xf>
    <xf numFmtId="0" fontId="3" fillId="2" borderId="26" xfId="0" applyFont="1" applyFill="1" applyBorder="1" applyAlignment="1" applyProtection="1">
      <alignment horizontal="left" vertical="center" wrapText="1"/>
      <protection hidden="1"/>
    </xf>
    <xf numFmtId="0" fontId="13" fillId="4" borderId="20" xfId="6" applyFont="1" applyFill="1" applyBorder="1" applyAlignment="1" applyProtection="1">
      <alignment horizontal="center" vertical="center"/>
      <protection hidden="1"/>
    </xf>
    <xf numFmtId="0" fontId="13" fillId="4" borderId="16" xfId="0" applyFont="1" applyFill="1" applyBorder="1" applyAlignment="1" applyProtection="1">
      <alignment horizontal="center" vertical="center"/>
      <protection hidden="1"/>
    </xf>
    <xf numFmtId="43" fontId="13" fillId="4" borderId="16" xfId="1" applyFont="1" applyFill="1" applyBorder="1" applyAlignment="1" applyProtection="1">
      <alignment vertical="center"/>
      <protection hidden="1"/>
    </xf>
    <xf numFmtId="164" fontId="13" fillId="4" borderId="16" xfId="0" applyNumberFormat="1" applyFont="1" applyFill="1" applyBorder="1" applyAlignment="1" applyProtection="1">
      <alignment vertical="center"/>
      <protection hidden="1"/>
    </xf>
    <xf numFmtId="164" fontId="5" fillId="4" borderId="19" xfId="0" applyNumberFormat="1" applyFont="1" applyFill="1" applyBorder="1" applyAlignment="1" applyProtection="1">
      <alignment horizontal="center" vertical="center"/>
      <protection hidden="1"/>
    </xf>
    <xf numFmtId="0" fontId="2" fillId="0" borderId="26" xfId="0" applyFont="1" applyBorder="1" applyAlignment="1" applyProtection="1">
      <alignment horizontal="left" vertical="center" wrapText="1" indent="1"/>
      <protection hidden="1"/>
    </xf>
    <xf numFmtId="164" fontId="13" fillId="0" borderId="16" xfId="0" applyNumberFormat="1" applyFont="1" applyBorder="1" applyAlignment="1" applyProtection="1">
      <alignment horizontal="center" vertical="center"/>
      <protection hidden="1"/>
    </xf>
    <xf numFmtId="0" fontId="13" fillId="0" borderId="18" xfId="6" applyFont="1" applyBorder="1" applyAlignment="1" applyProtection="1">
      <alignment horizontal="center" vertical="center" wrapText="1"/>
      <protection hidden="1"/>
    </xf>
    <xf numFmtId="0" fontId="3" fillId="4" borderId="26" xfId="0" applyFont="1" applyFill="1" applyBorder="1" applyAlignment="1" applyProtection="1">
      <alignment horizontal="left" vertical="center" wrapText="1" indent="1"/>
      <protection hidden="1"/>
    </xf>
    <xf numFmtId="0" fontId="13" fillId="0" borderId="22" xfId="6" applyFont="1" applyBorder="1" applyAlignment="1" applyProtection="1">
      <alignment horizontal="center" vertical="center" wrapText="1"/>
      <protection hidden="1"/>
    </xf>
    <xf numFmtId="0" fontId="13" fillId="0" borderId="5" xfId="0" applyFont="1" applyBorder="1" applyAlignment="1" applyProtection="1">
      <alignment vertical="center"/>
      <protection hidden="1"/>
    </xf>
    <xf numFmtId="0" fontId="13" fillId="0" borderId="5" xfId="6" applyFont="1" applyBorder="1" applyAlignment="1" applyProtection="1">
      <alignment horizontal="center" vertical="center" wrapText="1"/>
      <protection hidden="1"/>
    </xf>
    <xf numFmtId="164" fontId="5" fillId="0" borderId="27" xfId="0" applyNumberFormat="1" applyFont="1" applyBorder="1" applyAlignment="1" applyProtection="1">
      <alignment horizontal="center" vertical="center"/>
      <protection hidden="1"/>
    </xf>
    <xf numFmtId="0" fontId="3" fillId="4" borderId="9" xfId="0" applyFont="1" applyFill="1" applyBorder="1" applyAlignment="1" applyProtection="1">
      <alignment horizontal="left" vertical="center"/>
      <protection hidden="1"/>
    </xf>
    <xf numFmtId="0" fontId="3" fillId="4" borderId="10" xfId="0" applyFont="1" applyFill="1" applyBorder="1" applyAlignment="1" applyProtection="1">
      <alignment vertical="center"/>
      <protection hidden="1"/>
    </xf>
    <xf numFmtId="0" fontId="3" fillId="4" borderId="11" xfId="0" applyFont="1" applyFill="1" applyBorder="1" applyAlignment="1" applyProtection="1">
      <alignment vertical="center"/>
      <protection hidden="1"/>
    </xf>
    <xf numFmtId="164" fontId="3" fillId="4" borderId="13" xfId="6" applyNumberFormat="1" applyFont="1" applyFill="1" applyBorder="1" applyAlignment="1" applyProtection="1">
      <alignment horizontal="right" vertical="center" wrapText="1"/>
      <protection hidden="1"/>
    </xf>
    <xf numFmtId="164" fontId="3" fillId="4" borderId="12" xfId="6" applyNumberFormat="1" applyFont="1" applyFill="1" applyBorder="1" applyAlignment="1" applyProtection="1">
      <alignment horizontal="right" vertical="center" wrapText="1"/>
      <protection hidden="1"/>
    </xf>
    <xf numFmtId="10" fontId="3" fillId="4" borderId="13" xfId="2" applyNumberFormat="1" applyFont="1" applyFill="1" applyBorder="1" applyAlignment="1" applyProtection="1">
      <alignment horizontal="center" vertical="center" wrapText="1"/>
      <protection hidden="1"/>
    </xf>
    <xf numFmtId="0" fontId="3" fillId="4" borderId="6" xfId="0" applyFont="1" applyFill="1" applyBorder="1" applyAlignment="1" applyProtection="1">
      <alignment horizontal="left" vertical="center"/>
      <protection hidden="1"/>
    </xf>
    <xf numFmtId="10" fontId="3" fillId="4" borderId="11" xfId="0" applyNumberFormat="1" applyFont="1" applyFill="1" applyBorder="1" applyAlignment="1" applyProtection="1">
      <alignment vertical="center"/>
      <protection hidden="1"/>
    </xf>
    <xf numFmtId="0" fontId="3" fillId="4" borderId="13" xfId="6" applyFont="1" applyFill="1" applyBorder="1" applyAlignment="1" applyProtection="1">
      <alignment horizontal="center" vertical="center" wrapText="1"/>
      <protection hidden="1"/>
    </xf>
    <xf numFmtId="0" fontId="3" fillId="0" borderId="10" xfId="0" applyFont="1" applyBorder="1" applyAlignment="1" applyProtection="1">
      <alignment horizontal="left" vertical="center"/>
      <protection hidden="1"/>
    </xf>
    <xf numFmtId="0" fontId="3" fillId="0" borderId="10" xfId="0" applyFont="1" applyBorder="1" applyAlignment="1" applyProtection="1">
      <alignment vertical="center"/>
      <protection hidden="1"/>
    </xf>
    <xf numFmtId="0" fontId="3" fillId="0" borderId="10" xfId="0" applyFont="1" applyBorder="1" applyAlignment="1" applyProtection="1">
      <alignment horizontal="right" vertical="center"/>
      <protection hidden="1"/>
    </xf>
    <xf numFmtId="164" fontId="3" fillId="0" borderId="10" xfId="6" applyNumberFormat="1" applyFont="1" applyBorder="1" applyAlignment="1" applyProtection="1">
      <alignment horizontal="right" vertical="center" wrapText="1"/>
      <protection hidden="1"/>
    </xf>
    <xf numFmtId="0" fontId="3" fillId="0" borderId="10" xfId="6" applyFont="1" applyBorder="1" applyAlignment="1" applyProtection="1">
      <alignment horizontal="center" vertical="center" wrapText="1"/>
      <protection hidden="1"/>
    </xf>
    <xf numFmtId="0" fontId="2" fillId="0" borderId="0" xfId="0" applyFont="1" applyProtection="1">
      <protection hidden="1"/>
    </xf>
    <xf numFmtId="0" fontId="3" fillId="4" borderId="4" xfId="0" applyFont="1" applyFill="1" applyBorder="1" applyAlignment="1" applyProtection="1">
      <alignment horizontal="center" vertical="center"/>
      <protection hidden="1"/>
    </xf>
    <xf numFmtId="0" fontId="5" fillId="4" borderId="28" xfId="0" applyFont="1" applyFill="1" applyBorder="1" applyAlignment="1" applyProtection="1">
      <alignment wrapText="1"/>
      <protection hidden="1"/>
    </xf>
    <xf numFmtId="0" fontId="13" fillId="4" borderId="12" xfId="0" applyFont="1" applyFill="1" applyBorder="1" applyAlignment="1" applyProtection="1">
      <alignment horizontal="center"/>
      <protection hidden="1"/>
    </xf>
    <xf numFmtId="0" fontId="5" fillId="4" borderId="12" xfId="0" applyFont="1" applyFill="1" applyBorder="1" applyAlignment="1" applyProtection="1">
      <alignment wrapText="1"/>
      <protection hidden="1"/>
    </xf>
    <xf numFmtId="164" fontId="13" fillId="4" borderId="12" xfId="0" applyNumberFormat="1" applyFont="1" applyFill="1" applyBorder="1" applyProtection="1">
      <protection hidden="1"/>
    </xf>
    <xf numFmtId="0" fontId="13" fillId="4" borderId="13" xfId="0" applyFont="1" applyFill="1" applyBorder="1" applyProtection="1">
      <protection hidden="1"/>
    </xf>
    <xf numFmtId="164" fontId="13" fillId="4" borderId="13" xfId="0" applyNumberFormat="1" applyFont="1" applyFill="1" applyBorder="1" applyProtection="1">
      <protection hidden="1"/>
    </xf>
    <xf numFmtId="164" fontId="5" fillId="4" borderId="13" xfId="0" applyNumberFormat="1" applyFont="1" applyFill="1" applyBorder="1" applyAlignment="1" applyProtection="1">
      <alignment horizontal="center"/>
      <protection hidden="1"/>
    </xf>
    <xf numFmtId="0" fontId="13" fillId="0" borderId="29" xfId="0" applyFont="1" applyBorder="1" applyAlignment="1" applyProtection="1">
      <alignment horizontal="center" vertical="center"/>
      <protection hidden="1"/>
    </xf>
    <xf numFmtId="164" fontId="13" fillId="0" borderId="13" xfId="0" applyNumberFormat="1" applyFont="1" applyBorder="1" applyAlignment="1" applyProtection="1">
      <alignment horizontal="center"/>
      <protection hidden="1"/>
    </xf>
    <xf numFmtId="10" fontId="13" fillId="0" borderId="13" xfId="0" applyNumberFormat="1" applyFont="1" applyBorder="1" applyAlignment="1" applyProtection="1">
      <alignment horizontal="center"/>
      <protection hidden="1"/>
    </xf>
    <xf numFmtId="0" fontId="2" fillId="0" borderId="4" xfId="0" applyFont="1" applyBorder="1" applyProtection="1">
      <protection hidden="1"/>
    </xf>
    <xf numFmtId="0" fontId="2" fillId="4" borderId="13" xfId="0" applyFont="1" applyFill="1" applyBorder="1" applyProtection="1">
      <protection hidden="1"/>
    </xf>
    <xf numFmtId="0" fontId="9" fillId="4" borderId="13" xfId="0" applyFont="1" applyFill="1" applyBorder="1" applyProtection="1">
      <protection hidden="1"/>
    </xf>
    <xf numFmtId="0" fontId="5" fillId="4" borderId="13" xfId="0" applyFont="1" applyFill="1" applyBorder="1" applyProtection="1">
      <protection hidden="1"/>
    </xf>
    <xf numFmtId="10" fontId="5" fillId="4" borderId="13" xfId="0" applyNumberFormat="1" applyFont="1" applyFill="1" applyBorder="1" applyAlignment="1" applyProtection="1">
      <alignment horizontal="center"/>
      <protection hidden="1"/>
    </xf>
    <xf numFmtId="10" fontId="5" fillId="4" borderId="11" xfId="0" applyNumberFormat="1" applyFont="1" applyFill="1" applyBorder="1" applyProtection="1">
      <protection hidden="1"/>
    </xf>
    <xf numFmtId="0" fontId="10" fillId="0" borderId="0" xfId="0" applyFont="1" applyAlignment="1" applyProtection="1">
      <alignment horizontal="left"/>
      <protection hidden="1"/>
    </xf>
    <xf numFmtId="0" fontId="10" fillId="0" borderId="0" xfId="0" applyFont="1" applyAlignment="1" applyProtection="1">
      <alignment horizontal="left" wrapText="1" indent="1"/>
      <protection hidden="1"/>
    </xf>
    <xf numFmtId="0" fontId="10" fillId="0" borderId="0" xfId="0" applyFont="1" applyAlignment="1" applyProtection="1">
      <alignment horizontal="center"/>
      <protection hidden="1"/>
    </xf>
    <xf numFmtId="164" fontId="10" fillId="0" borderId="10" xfId="0" applyNumberFormat="1" applyFont="1" applyBorder="1" applyProtection="1">
      <protection hidden="1"/>
    </xf>
    <xf numFmtId="2" fontId="10" fillId="0" borderId="0" xfId="0" applyNumberFormat="1" applyFont="1" applyAlignment="1" applyProtection="1">
      <alignment horizontal="center"/>
      <protection hidden="1"/>
    </xf>
    <xf numFmtId="164" fontId="10" fillId="0" borderId="0" xfId="0" applyNumberFormat="1" applyFont="1" applyAlignment="1" applyProtection="1">
      <alignment horizontal="center"/>
      <protection hidden="1"/>
    </xf>
    <xf numFmtId="10" fontId="10" fillId="0" borderId="0" xfId="0" applyNumberFormat="1" applyFont="1" applyAlignment="1" applyProtection="1">
      <alignment horizontal="center"/>
      <protection hidden="1"/>
    </xf>
    <xf numFmtId="0" fontId="3" fillId="4" borderId="30" xfId="0" applyFont="1" applyFill="1" applyBorder="1" applyAlignment="1" applyProtection="1">
      <alignment horizontal="center" vertical="center"/>
      <protection hidden="1"/>
    </xf>
    <xf numFmtId="0" fontId="13" fillId="4" borderId="13" xfId="0" applyFont="1" applyFill="1" applyBorder="1" applyAlignment="1" applyProtection="1">
      <alignment horizontal="center"/>
      <protection hidden="1"/>
    </xf>
    <xf numFmtId="0" fontId="5" fillId="4" borderId="13" xfId="0" applyFont="1" applyFill="1" applyBorder="1" applyAlignment="1" applyProtection="1">
      <alignment wrapText="1"/>
      <protection hidden="1"/>
    </xf>
    <xf numFmtId="0" fontId="2" fillId="0" borderId="5" xfId="0" applyFont="1" applyBorder="1" applyProtection="1">
      <protection hidden="1"/>
    </xf>
    <xf numFmtId="0" fontId="10" fillId="0" borderId="13" xfId="0" applyFont="1" applyBorder="1" applyAlignment="1" applyProtection="1">
      <alignment horizontal="center" vertical="center"/>
      <protection hidden="1"/>
    </xf>
    <xf numFmtId="0" fontId="10" fillId="0" borderId="13" xfId="0" applyFont="1" applyBorder="1" applyAlignment="1" applyProtection="1">
      <alignment horizontal="center"/>
      <protection hidden="1"/>
    </xf>
    <xf numFmtId="43" fontId="13" fillId="0" borderId="31" xfId="1" applyFont="1" applyFill="1" applyBorder="1" applyAlignment="1" applyProtection="1">
      <alignment vertical="center"/>
      <protection hidden="1"/>
    </xf>
    <xf numFmtId="0" fontId="13" fillId="0" borderId="26" xfId="0" applyFont="1" applyBorder="1" applyAlignment="1" applyProtection="1">
      <alignment horizontal="center" vertical="center"/>
      <protection hidden="1"/>
    </xf>
    <xf numFmtId="164" fontId="13" fillId="0" borderId="26" xfId="0" applyNumberFormat="1" applyFont="1" applyBorder="1" applyAlignment="1" applyProtection="1">
      <alignment vertical="center"/>
      <protection hidden="1"/>
    </xf>
    <xf numFmtId="164" fontId="10" fillId="0" borderId="9" xfId="0" applyNumberFormat="1" applyFont="1" applyBorder="1" applyAlignment="1" applyProtection="1">
      <alignment horizontal="center"/>
      <protection hidden="1"/>
    </xf>
    <xf numFmtId="10" fontId="10" fillId="0" borderId="13" xfId="0" applyNumberFormat="1" applyFont="1" applyBorder="1" applyAlignment="1" applyProtection="1">
      <alignment horizontal="center"/>
      <protection hidden="1"/>
    </xf>
    <xf numFmtId="0" fontId="10" fillId="0" borderId="10" xfId="0" applyFont="1" applyBorder="1" applyAlignment="1" applyProtection="1">
      <alignment horizontal="left" wrapText="1" indent="1"/>
      <protection hidden="1"/>
    </xf>
    <xf numFmtId="164" fontId="10" fillId="0" borderId="0" xfId="0" applyNumberFormat="1" applyFont="1" applyProtection="1">
      <protection hidden="1"/>
    </xf>
    <xf numFmtId="2" fontId="10" fillId="0" borderId="10" xfId="0" applyNumberFormat="1" applyFont="1" applyBorder="1" applyAlignment="1" applyProtection="1">
      <alignment horizontal="center"/>
      <protection hidden="1"/>
    </xf>
    <xf numFmtId="164" fontId="10" fillId="0" borderId="10" xfId="0" applyNumberFormat="1" applyFont="1" applyBorder="1" applyAlignment="1" applyProtection="1">
      <alignment horizontal="center"/>
      <protection hidden="1"/>
    </xf>
    <xf numFmtId="10" fontId="5" fillId="4" borderId="32" xfId="0" applyNumberFormat="1" applyFont="1" applyFill="1" applyBorder="1" applyAlignment="1" applyProtection="1">
      <alignment horizontal="center"/>
      <protection hidden="1"/>
    </xf>
    <xf numFmtId="43" fontId="2" fillId="0" borderId="0" xfId="0" applyNumberFormat="1" applyFont="1" applyProtection="1">
      <protection hidden="1"/>
    </xf>
    <xf numFmtId="0" fontId="16" fillId="0" borderId="2" xfId="0" applyFont="1" applyBorder="1"/>
    <xf numFmtId="0" fontId="16" fillId="0" borderId="0" xfId="0" applyFont="1"/>
    <xf numFmtId="0" fontId="2" fillId="0" borderId="2" xfId="0" applyFont="1" applyBorder="1" applyAlignment="1" applyProtection="1">
      <alignment vertical="center"/>
      <protection hidden="1"/>
    </xf>
    <xf numFmtId="10" fontId="13" fillId="0" borderId="16" xfId="2" applyNumberFormat="1" applyFont="1" applyFill="1" applyBorder="1" applyAlignment="1" applyProtection="1">
      <alignment vertical="center"/>
      <protection hidden="1"/>
    </xf>
    <xf numFmtId="164" fontId="3" fillId="4" borderId="13" xfId="6" applyNumberFormat="1" applyFont="1" applyFill="1" applyBorder="1" applyAlignment="1" applyProtection="1">
      <alignment horizontal="left" vertical="center" wrapText="1"/>
      <protection hidden="1"/>
    </xf>
    <xf numFmtId="0" fontId="13" fillId="0" borderId="19" xfId="6" applyFont="1" applyBorder="1" applyAlignment="1" applyProtection="1">
      <alignment horizontal="center" vertical="center"/>
      <protection hidden="1"/>
    </xf>
    <xf numFmtId="0" fontId="13" fillId="0" borderId="15" xfId="6" applyFont="1" applyBorder="1" applyAlignment="1" applyProtection="1">
      <alignment horizontal="center" vertical="center"/>
      <protection hidden="1"/>
    </xf>
    <xf numFmtId="0" fontId="13" fillId="0" borderId="9" xfId="0" applyFont="1" applyBorder="1" applyAlignment="1" applyProtection="1">
      <alignment horizontal="center" vertical="center"/>
      <protection hidden="1"/>
    </xf>
    <xf numFmtId="0" fontId="13" fillId="0" borderId="33" xfId="0" applyFont="1" applyBorder="1" applyAlignment="1" applyProtection="1">
      <alignment horizontal="center" vertical="center"/>
      <protection hidden="1"/>
    </xf>
    <xf numFmtId="0" fontId="5" fillId="0" borderId="19" xfId="0" applyFont="1" applyBorder="1" applyAlignment="1" applyProtection="1">
      <alignment horizontal="center" vertical="center"/>
      <protection hidden="1"/>
    </xf>
    <xf numFmtId="0" fontId="5" fillId="0" borderId="15" xfId="0" applyFont="1" applyBorder="1" applyAlignment="1" applyProtection="1">
      <alignment horizontal="center" vertical="center"/>
      <protection hidden="1"/>
    </xf>
    <xf numFmtId="0" fontId="2" fillId="0" borderId="19" xfId="0" applyFont="1" applyBorder="1" applyAlignment="1" applyProtection="1">
      <alignment horizontal="center" vertical="center"/>
      <protection hidden="1"/>
    </xf>
    <xf numFmtId="0" fontId="2" fillId="0" borderId="15" xfId="0" applyFont="1" applyBorder="1" applyAlignment="1" applyProtection="1">
      <alignment horizontal="center" vertical="center"/>
      <protection hidden="1"/>
    </xf>
    <xf numFmtId="0" fontId="13" fillId="0" borderId="19" xfId="0" applyFont="1" applyBorder="1" applyAlignment="1" applyProtection="1">
      <alignment horizontal="center" vertical="center"/>
      <protection hidden="1"/>
    </xf>
    <xf numFmtId="0" fontId="13" fillId="0" borderId="15" xfId="0" applyFont="1" applyBorder="1" applyAlignment="1" applyProtection="1">
      <alignment horizontal="center" vertical="center"/>
      <protection hidden="1"/>
    </xf>
    <xf numFmtId="0" fontId="2" fillId="0" borderId="19" xfId="6" applyBorder="1" applyAlignment="1" applyProtection="1">
      <alignment horizontal="center" vertical="center"/>
      <protection hidden="1"/>
    </xf>
    <xf numFmtId="0" fontId="2" fillId="0" borderId="15" xfId="6" applyBorder="1" applyAlignment="1" applyProtection="1">
      <alignment horizontal="center" vertical="center"/>
      <protection hidden="1"/>
    </xf>
    <xf numFmtId="0" fontId="3" fillId="0" borderId="19" xfId="0" applyFont="1" applyBorder="1" applyAlignment="1" applyProtection="1">
      <alignment horizontal="center" vertical="center"/>
      <protection hidden="1"/>
    </xf>
    <xf numFmtId="0" fontId="3" fillId="0" borderId="15" xfId="0" applyFont="1" applyBorder="1" applyAlignment="1" applyProtection="1">
      <alignment horizontal="center" vertical="center"/>
      <protection hidden="1"/>
    </xf>
    <xf numFmtId="0" fontId="15" fillId="0" borderId="19" xfId="0" applyFont="1" applyBorder="1" applyAlignment="1" applyProtection="1">
      <alignment horizontal="center" vertical="center"/>
      <protection hidden="1"/>
    </xf>
    <xf numFmtId="0" fontId="15" fillId="0" borderId="15" xfId="0" applyFont="1" applyBorder="1" applyAlignment="1" applyProtection="1">
      <alignment horizontal="center" vertical="center"/>
      <protection hidden="1"/>
    </xf>
    <xf numFmtId="0" fontId="3" fillId="0" borderId="19" xfId="6" applyFont="1" applyBorder="1" applyAlignment="1" applyProtection="1">
      <alignment horizontal="center" vertical="center" wrapText="1"/>
      <protection hidden="1"/>
    </xf>
    <xf numFmtId="0" fontId="3" fillId="0" borderId="15" xfId="6" applyFont="1" applyBorder="1" applyAlignment="1" applyProtection="1">
      <alignment horizontal="center" vertical="center" wrapText="1"/>
      <protection hidden="1"/>
    </xf>
    <xf numFmtId="0" fontId="3" fillId="4" borderId="9" xfId="0" applyFont="1" applyFill="1" applyBorder="1" applyAlignment="1" applyProtection="1">
      <alignment horizontal="right" vertical="center"/>
      <protection hidden="1"/>
    </xf>
    <xf numFmtId="0" fontId="3" fillId="4" borderId="10" xfId="0" applyFont="1" applyFill="1" applyBorder="1" applyAlignment="1" applyProtection="1">
      <alignment horizontal="right" vertical="center"/>
      <protection hidden="1"/>
    </xf>
    <xf numFmtId="0" fontId="3" fillId="4" borderId="11" xfId="0" applyFont="1" applyFill="1" applyBorder="1" applyAlignment="1" applyProtection="1">
      <alignment horizontal="right" vertical="center"/>
      <protection hidden="1"/>
    </xf>
    <xf numFmtId="0" fontId="5" fillId="4" borderId="9" xfId="0" applyFont="1" applyFill="1" applyBorder="1" applyAlignment="1" applyProtection="1">
      <alignment horizontal="right"/>
      <protection hidden="1"/>
    </xf>
    <xf numFmtId="0" fontId="5" fillId="4" borderId="10" xfId="0" applyFont="1" applyFill="1" applyBorder="1" applyAlignment="1" applyProtection="1">
      <alignment horizontal="right"/>
      <protection hidden="1"/>
    </xf>
    <xf numFmtId="0" fontId="5" fillId="4" borderId="11" xfId="0" applyFont="1" applyFill="1" applyBorder="1" applyAlignment="1" applyProtection="1">
      <alignment horizontal="right"/>
      <protection hidden="1"/>
    </xf>
    <xf numFmtId="0" fontId="4" fillId="2" borderId="9" xfId="0" applyFont="1" applyFill="1" applyBorder="1" applyAlignment="1" applyProtection="1">
      <alignment horizontal="center" vertical="center"/>
      <protection hidden="1"/>
    </xf>
    <xf numFmtId="0" fontId="4" fillId="2" borderId="10" xfId="0" applyFont="1" applyFill="1" applyBorder="1" applyAlignment="1" applyProtection="1">
      <alignment horizontal="center" vertical="center"/>
      <protection hidden="1"/>
    </xf>
    <xf numFmtId="0" fontId="4" fillId="2" borderId="11" xfId="0" applyFont="1" applyFill="1" applyBorder="1" applyAlignment="1" applyProtection="1">
      <alignment horizontal="center" vertical="center"/>
      <protection hidden="1"/>
    </xf>
    <xf numFmtId="0" fontId="6" fillId="0" borderId="0" xfId="0" applyFont="1" applyAlignment="1" applyProtection="1">
      <alignment horizontal="left" vertical="center" wrapText="1"/>
      <protection hidden="1"/>
    </xf>
    <xf numFmtId="0" fontId="6" fillId="0" borderId="5" xfId="0" applyFont="1" applyBorder="1" applyAlignment="1" applyProtection="1">
      <alignment horizontal="left" vertical="center" wrapText="1"/>
      <protection hidden="1"/>
    </xf>
    <xf numFmtId="164" fontId="5" fillId="0" borderId="9" xfId="4" applyFont="1" applyBorder="1" applyAlignment="1">
      <alignment horizontal="left" vertical="center"/>
    </xf>
    <xf numFmtId="164" fontId="5" fillId="0" borderId="10" xfId="4" applyFont="1" applyBorder="1" applyAlignment="1">
      <alignment horizontal="left" vertical="center"/>
    </xf>
    <xf numFmtId="164" fontId="5" fillId="0" borderId="11" xfId="4" applyFont="1" applyBorder="1" applyAlignment="1">
      <alignment horizontal="left" vertical="center"/>
    </xf>
    <xf numFmtId="0" fontId="16" fillId="0" borderId="0" xfId="0" applyFont="1" applyAlignment="1">
      <alignment horizontal="left"/>
    </xf>
    <xf numFmtId="0" fontId="19" fillId="0" borderId="1" xfId="0" applyFont="1" applyBorder="1" applyAlignment="1" applyProtection="1">
      <alignment horizontal="center" vertical="center"/>
      <protection hidden="1"/>
    </xf>
    <xf numFmtId="0" fontId="19" fillId="0" borderId="2" xfId="0" applyFont="1" applyBorder="1" applyAlignment="1" applyProtection="1">
      <alignment horizontal="center" vertical="center"/>
      <protection hidden="1"/>
    </xf>
    <xf numFmtId="0" fontId="19" fillId="0" borderId="3" xfId="0" applyFont="1" applyBorder="1" applyAlignment="1" applyProtection="1">
      <alignment horizontal="center" vertical="center"/>
      <protection hidden="1"/>
    </xf>
    <xf numFmtId="0" fontId="19" fillId="0" borderId="4" xfId="0" applyFont="1" applyBorder="1" applyAlignment="1" applyProtection="1">
      <alignment horizontal="center" vertical="center"/>
      <protection hidden="1"/>
    </xf>
    <xf numFmtId="0" fontId="19" fillId="0" borderId="0" xfId="0" applyFont="1" applyAlignment="1" applyProtection="1">
      <alignment horizontal="center" vertical="center"/>
      <protection hidden="1"/>
    </xf>
    <xf numFmtId="0" fontId="19" fillId="0" borderId="5" xfId="0" applyFont="1" applyBorder="1" applyAlignment="1" applyProtection="1">
      <alignment horizontal="center" vertical="center"/>
      <protection hidden="1"/>
    </xf>
    <xf numFmtId="0" fontId="19" fillId="0" borderId="6" xfId="0" applyFont="1" applyBorder="1" applyAlignment="1" applyProtection="1">
      <alignment horizontal="center" vertical="center"/>
      <protection hidden="1"/>
    </xf>
    <xf numFmtId="0" fontId="19" fillId="0" borderId="7" xfId="0" applyFont="1" applyBorder="1" applyAlignment="1" applyProtection="1">
      <alignment horizontal="center" vertical="center"/>
      <protection hidden="1"/>
    </xf>
    <xf numFmtId="0" fontId="19" fillId="0" borderId="8" xfId="0" applyFont="1" applyBorder="1" applyAlignment="1" applyProtection="1">
      <alignment horizontal="center" vertical="center"/>
      <protection hidden="1"/>
    </xf>
    <xf numFmtId="164" fontId="9" fillId="2" borderId="9" xfId="0" applyNumberFormat="1" applyFont="1" applyFill="1" applyBorder="1" applyAlignment="1" applyProtection="1">
      <alignment horizontal="center" vertical="center"/>
      <protection hidden="1"/>
    </xf>
    <xf numFmtId="164" fontId="9" fillId="2" borderId="11" xfId="0" applyNumberFormat="1" applyFont="1" applyFill="1" applyBorder="1" applyAlignment="1" applyProtection="1">
      <alignment horizontal="center" vertical="center"/>
      <protection hidden="1"/>
    </xf>
    <xf numFmtId="164" fontId="3" fillId="0" borderId="9" xfId="4" applyFont="1" applyBorder="1" applyAlignment="1">
      <alignment horizontal="left" vertical="center"/>
    </xf>
    <xf numFmtId="164" fontId="3" fillId="0" borderId="10" xfId="4" applyFont="1" applyBorder="1" applyAlignment="1">
      <alignment horizontal="left" vertical="center"/>
    </xf>
    <xf numFmtId="164" fontId="3" fillId="0" borderId="11" xfId="4" applyFont="1" applyBorder="1" applyAlignment="1">
      <alignment horizontal="left" vertical="center"/>
    </xf>
    <xf numFmtId="164" fontId="3" fillId="3" borderId="9" xfId="4" applyFont="1" applyFill="1" applyBorder="1" applyAlignment="1">
      <alignment horizontal="right" vertical="center"/>
    </xf>
    <xf numFmtId="164" fontId="3" fillId="3" borderId="11" xfId="4" applyFont="1" applyFill="1" applyBorder="1" applyAlignment="1">
      <alignment horizontal="right" vertical="center"/>
    </xf>
  </cellXfs>
  <cellStyles count="7">
    <cellStyle name="Normal" xfId="0" builtinId="0"/>
    <cellStyle name="Normal 2 2" xfId="6" xr:uid="{A810F1B5-C90C-469C-A90E-5DB410576BA5}"/>
    <cellStyle name="Normal_Pasta2" xfId="3" xr:uid="{E8B31192-768C-4120-9BCE-B8B887A5635A}"/>
    <cellStyle name="Normal_Planilha Básica Civil" xfId="5" xr:uid="{0B2D80FE-7056-4102-918A-2D1AE42073EC}"/>
    <cellStyle name="Porcentagem" xfId="2" builtinId="5"/>
    <cellStyle name="Separador de milhares 2" xfId="4" xr:uid="{2F53E727-8705-4D54-B899-FD523D654B52}"/>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144780</xdr:colOff>
      <xdr:row>2</xdr:row>
      <xdr:rowOff>0</xdr:rowOff>
    </xdr:from>
    <xdr:to>
      <xdr:col>3</xdr:col>
      <xdr:colOff>1036320</xdr:colOff>
      <xdr:row>2</xdr:row>
      <xdr:rowOff>0</xdr:rowOff>
    </xdr:to>
    <xdr:pic>
      <xdr:nvPicPr>
        <xdr:cNvPr id="2" name="Picture 1">
          <a:extLst>
            <a:ext uri="{FF2B5EF4-FFF2-40B4-BE49-F238E27FC236}">
              <a16:creationId xmlns:a16="http://schemas.microsoft.com/office/drawing/2014/main" id="{3087995E-5573-41EF-894E-4F931595C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 name="Picture 2">
          <a:extLst>
            <a:ext uri="{FF2B5EF4-FFF2-40B4-BE49-F238E27FC236}">
              <a16:creationId xmlns:a16="http://schemas.microsoft.com/office/drawing/2014/main" id="{B4C1F68B-C360-492F-8EFE-6BCF33B243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 name="Picture 3">
          <a:extLst>
            <a:ext uri="{FF2B5EF4-FFF2-40B4-BE49-F238E27FC236}">
              <a16:creationId xmlns:a16="http://schemas.microsoft.com/office/drawing/2014/main" id="{A9740204-D92B-4FBB-90E6-04534F2F3D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 name="Picture 4">
          <a:extLst>
            <a:ext uri="{FF2B5EF4-FFF2-40B4-BE49-F238E27FC236}">
              <a16:creationId xmlns:a16="http://schemas.microsoft.com/office/drawing/2014/main" id="{814DA880-F01F-4BAF-A9B1-D5F676BE4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 name="Picture 5">
          <a:extLst>
            <a:ext uri="{FF2B5EF4-FFF2-40B4-BE49-F238E27FC236}">
              <a16:creationId xmlns:a16="http://schemas.microsoft.com/office/drawing/2014/main" id="{A91913E3-DE8D-4D56-AF56-4689FF73D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 name="Picture 6">
          <a:extLst>
            <a:ext uri="{FF2B5EF4-FFF2-40B4-BE49-F238E27FC236}">
              <a16:creationId xmlns:a16="http://schemas.microsoft.com/office/drawing/2014/main" id="{CFBB3A5E-D53A-438E-857C-194E142DD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 name="Picture 7">
          <a:extLst>
            <a:ext uri="{FF2B5EF4-FFF2-40B4-BE49-F238E27FC236}">
              <a16:creationId xmlns:a16="http://schemas.microsoft.com/office/drawing/2014/main" id="{C8731BC6-9AC9-4DCC-A8D7-1510C22D9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 name="Picture 8">
          <a:extLst>
            <a:ext uri="{FF2B5EF4-FFF2-40B4-BE49-F238E27FC236}">
              <a16:creationId xmlns:a16="http://schemas.microsoft.com/office/drawing/2014/main" id="{5B93A98B-99F2-4DC8-8630-D207F786B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 name="Picture 9">
          <a:extLst>
            <a:ext uri="{FF2B5EF4-FFF2-40B4-BE49-F238E27FC236}">
              <a16:creationId xmlns:a16="http://schemas.microsoft.com/office/drawing/2014/main" id="{CA4D6427-3891-4EE2-9DDD-FC61BF6443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 name="Picture 10">
          <a:extLst>
            <a:ext uri="{FF2B5EF4-FFF2-40B4-BE49-F238E27FC236}">
              <a16:creationId xmlns:a16="http://schemas.microsoft.com/office/drawing/2014/main" id="{CEF0A0C9-0764-408B-913B-883FC9EAD9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 name="Picture 11">
          <a:extLst>
            <a:ext uri="{FF2B5EF4-FFF2-40B4-BE49-F238E27FC236}">
              <a16:creationId xmlns:a16="http://schemas.microsoft.com/office/drawing/2014/main" id="{201320B3-15A6-40AB-BB66-B1C7275EDE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 name="Picture 12">
          <a:extLst>
            <a:ext uri="{FF2B5EF4-FFF2-40B4-BE49-F238E27FC236}">
              <a16:creationId xmlns:a16="http://schemas.microsoft.com/office/drawing/2014/main" id="{10CD67E0-8DEF-4AC0-B1DB-D22B73328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 name="Picture 13">
          <a:extLst>
            <a:ext uri="{FF2B5EF4-FFF2-40B4-BE49-F238E27FC236}">
              <a16:creationId xmlns:a16="http://schemas.microsoft.com/office/drawing/2014/main" id="{2F7E587B-FA64-46EE-A4CF-09C1E5D8A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 name="Picture 14">
          <a:extLst>
            <a:ext uri="{FF2B5EF4-FFF2-40B4-BE49-F238E27FC236}">
              <a16:creationId xmlns:a16="http://schemas.microsoft.com/office/drawing/2014/main" id="{67C3693F-E396-4683-9FBA-8CB27F06D3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 name="Picture 15">
          <a:extLst>
            <a:ext uri="{FF2B5EF4-FFF2-40B4-BE49-F238E27FC236}">
              <a16:creationId xmlns:a16="http://schemas.microsoft.com/office/drawing/2014/main" id="{90850027-39C0-4C32-90B5-ED06E53B3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 name="Picture 16">
          <a:extLst>
            <a:ext uri="{FF2B5EF4-FFF2-40B4-BE49-F238E27FC236}">
              <a16:creationId xmlns:a16="http://schemas.microsoft.com/office/drawing/2014/main" id="{5856D97F-1473-416D-8A1C-42C7C50A1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 name="Picture 17">
          <a:extLst>
            <a:ext uri="{FF2B5EF4-FFF2-40B4-BE49-F238E27FC236}">
              <a16:creationId xmlns:a16="http://schemas.microsoft.com/office/drawing/2014/main" id="{2F90AB2D-DA2C-4894-9FA1-5ED45974C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 name="Picture 18">
          <a:extLst>
            <a:ext uri="{FF2B5EF4-FFF2-40B4-BE49-F238E27FC236}">
              <a16:creationId xmlns:a16="http://schemas.microsoft.com/office/drawing/2014/main" id="{B9E08772-13C0-4A88-8AFA-5DA44B690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 name="Picture 19">
          <a:extLst>
            <a:ext uri="{FF2B5EF4-FFF2-40B4-BE49-F238E27FC236}">
              <a16:creationId xmlns:a16="http://schemas.microsoft.com/office/drawing/2014/main" id="{153BF89A-7A0D-4611-96F2-B12119FC14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 name="Picture 20">
          <a:extLst>
            <a:ext uri="{FF2B5EF4-FFF2-40B4-BE49-F238E27FC236}">
              <a16:creationId xmlns:a16="http://schemas.microsoft.com/office/drawing/2014/main" id="{69C27DBB-4E17-4030-A80C-62496AFF9F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 name="Picture 21">
          <a:extLst>
            <a:ext uri="{FF2B5EF4-FFF2-40B4-BE49-F238E27FC236}">
              <a16:creationId xmlns:a16="http://schemas.microsoft.com/office/drawing/2014/main" id="{92805E2E-7AF9-4E21-9A42-320AAFFF6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3" name="Picture 22">
          <a:extLst>
            <a:ext uri="{FF2B5EF4-FFF2-40B4-BE49-F238E27FC236}">
              <a16:creationId xmlns:a16="http://schemas.microsoft.com/office/drawing/2014/main" id="{2AEBD261-4093-424E-AF34-2C1874A56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 name="Picture 23">
          <a:extLst>
            <a:ext uri="{FF2B5EF4-FFF2-40B4-BE49-F238E27FC236}">
              <a16:creationId xmlns:a16="http://schemas.microsoft.com/office/drawing/2014/main" id="{D94E02C4-2F64-47B6-9487-6B028B2301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5" name="Picture 24">
          <a:extLst>
            <a:ext uri="{FF2B5EF4-FFF2-40B4-BE49-F238E27FC236}">
              <a16:creationId xmlns:a16="http://schemas.microsoft.com/office/drawing/2014/main" id="{77A44848-EF6F-401F-8070-308C432D4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6" name="Picture 25">
          <a:extLst>
            <a:ext uri="{FF2B5EF4-FFF2-40B4-BE49-F238E27FC236}">
              <a16:creationId xmlns:a16="http://schemas.microsoft.com/office/drawing/2014/main" id="{5BD57906-4FC9-4625-BB14-C1D24C99D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7" name="Picture 26">
          <a:extLst>
            <a:ext uri="{FF2B5EF4-FFF2-40B4-BE49-F238E27FC236}">
              <a16:creationId xmlns:a16="http://schemas.microsoft.com/office/drawing/2014/main" id="{A82244F8-42A8-48DF-B9B9-8A314FA648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8" name="Picture 27">
          <a:extLst>
            <a:ext uri="{FF2B5EF4-FFF2-40B4-BE49-F238E27FC236}">
              <a16:creationId xmlns:a16="http://schemas.microsoft.com/office/drawing/2014/main" id="{7DCDD2D0-687D-4147-81ED-C68279EED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9" name="Picture 28">
          <a:extLst>
            <a:ext uri="{FF2B5EF4-FFF2-40B4-BE49-F238E27FC236}">
              <a16:creationId xmlns:a16="http://schemas.microsoft.com/office/drawing/2014/main" id="{B5AF027E-8C16-4E04-9635-7D72CA4A5D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 name="Picture 29">
          <a:extLst>
            <a:ext uri="{FF2B5EF4-FFF2-40B4-BE49-F238E27FC236}">
              <a16:creationId xmlns:a16="http://schemas.microsoft.com/office/drawing/2014/main" id="{9503B877-D36E-4BAA-9DDA-15B5BD1B29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1" name="Picture 30">
          <a:extLst>
            <a:ext uri="{FF2B5EF4-FFF2-40B4-BE49-F238E27FC236}">
              <a16:creationId xmlns:a16="http://schemas.microsoft.com/office/drawing/2014/main" id="{9FDAD1FE-65B3-4891-BF7C-BFCFC81D58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2" name="Picture 31">
          <a:extLst>
            <a:ext uri="{FF2B5EF4-FFF2-40B4-BE49-F238E27FC236}">
              <a16:creationId xmlns:a16="http://schemas.microsoft.com/office/drawing/2014/main" id="{5EDD1A2D-CE78-4EDE-865C-5A5BF2AB0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3" name="Picture 32">
          <a:extLst>
            <a:ext uri="{FF2B5EF4-FFF2-40B4-BE49-F238E27FC236}">
              <a16:creationId xmlns:a16="http://schemas.microsoft.com/office/drawing/2014/main" id="{FCD1A0FB-5F3A-4B0B-9795-8B9C003973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4" name="Picture 33">
          <a:extLst>
            <a:ext uri="{FF2B5EF4-FFF2-40B4-BE49-F238E27FC236}">
              <a16:creationId xmlns:a16="http://schemas.microsoft.com/office/drawing/2014/main" id="{1D404F3F-A9DD-48B4-8BE8-2E06063F51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5" name="Picture 34">
          <a:extLst>
            <a:ext uri="{FF2B5EF4-FFF2-40B4-BE49-F238E27FC236}">
              <a16:creationId xmlns:a16="http://schemas.microsoft.com/office/drawing/2014/main" id="{F16CEEB0-4F1C-4058-AFAB-02D71714FE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6" name="Picture 35">
          <a:extLst>
            <a:ext uri="{FF2B5EF4-FFF2-40B4-BE49-F238E27FC236}">
              <a16:creationId xmlns:a16="http://schemas.microsoft.com/office/drawing/2014/main" id="{94DC32C2-5735-44FB-906F-6791F5C9D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7" name="Picture 36">
          <a:extLst>
            <a:ext uri="{FF2B5EF4-FFF2-40B4-BE49-F238E27FC236}">
              <a16:creationId xmlns:a16="http://schemas.microsoft.com/office/drawing/2014/main" id="{06B1BE78-5D3E-4D84-85AA-8AE127DDB6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8" name="Picture 37">
          <a:extLst>
            <a:ext uri="{FF2B5EF4-FFF2-40B4-BE49-F238E27FC236}">
              <a16:creationId xmlns:a16="http://schemas.microsoft.com/office/drawing/2014/main" id="{70DF91DE-EF3E-4498-B9E1-D288C23CC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 name="Picture 38">
          <a:extLst>
            <a:ext uri="{FF2B5EF4-FFF2-40B4-BE49-F238E27FC236}">
              <a16:creationId xmlns:a16="http://schemas.microsoft.com/office/drawing/2014/main" id="{114A648F-CC55-4A2E-8F16-2AAB2FDCAC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0" name="Picture 39">
          <a:extLst>
            <a:ext uri="{FF2B5EF4-FFF2-40B4-BE49-F238E27FC236}">
              <a16:creationId xmlns:a16="http://schemas.microsoft.com/office/drawing/2014/main" id="{D870CE6E-A792-4FC4-B558-63A3C4A562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1" name="Picture 40">
          <a:extLst>
            <a:ext uri="{FF2B5EF4-FFF2-40B4-BE49-F238E27FC236}">
              <a16:creationId xmlns:a16="http://schemas.microsoft.com/office/drawing/2014/main" id="{2C56B6C6-1858-497A-BD5B-01986FC442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2" name="Picture 41">
          <a:extLst>
            <a:ext uri="{FF2B5EF4-FFF2-40B4-BE49-F238E27FC236}">
              <a16:creationId xmlns:a16="http://schemas.microsoft.com/office/drawing/2014/main" id="{48B7FED7-A0A8-44E4-BBDA-B658C9BC4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3" name="Picture 42">
          <a:extLst>
            <a:ext uri="{FF2B5EF4-FFF2-40B4-BE49-F238E27FC236}">
              <a16:creationId xmlns:a16="http://schemas.microsoft.com/office/drawing/2014/main" id="{7CDAC351-4D02-4766-A0CC-E374FD1BAF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4" name="Picture 43">
          <a:extLst>
            <a:ext uri="{FF2B5EF4-FFF2-40B4-BE49-F238E27FC236}">
              <a16:creationId xmlns:a16="http://schemas.microsoft.com/office/drawing/2014/main" id="{94390902-F3E3-4DCE-B97B-B162B2CC4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 name="Picture 44">
          <a:extLst>
            <a:ext uri="{FF2B5EF4-FFF2-40B4-BE49-F238E27FC236}">
              <a16:creationId xmlns:a16="http://schemas.microsoft.com/office/drawing/2014/main" id="{3233B27B-8BB7-4D38-B400-35CFC8CFF8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6" name="Picture 45">
          <a:extLst>
            <a:ext uri="{FF2B5EF4-FFF2-40B4-BE49-F238E27FC236}">
              <a16:creationId xmlns:a16="http://schemas.microsoft.com/office/drawing/2014/main" id="{AA64EE57-C0D8-4786-B459-FB8C29368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7" name="Picture 46">
          <a:extLst>
            <a:ext uri="{FF2B5EF4-FFF2-40B4-BE49-F238E27FC236}">
              <a16:creationId xmlns:a16="http://schemas.microsoft.com/office/drawing/2014/main" id="{74439ED6-2E3C-480F-BE49-332CE4290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8" name="Picture 47">
          <a:extLst>
            <a:ext uri="{FF2B5EF4-FFF2-40B4-BE49-F238E27FC236}">
              <a16:creationId xmlns:a16="http://schemas.microsoft.com/office/drawing/2014/main" id="{D4BD201C-F35F-478D-9667-8CA16DEFE4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9" name="Picture 48">
          <a:extLst>
            <a:ext uri="{FF2B5EF4-FFF2-40B4-BE49-F238E27FC236}">
              <a16:creationId xmlns:a16="http://schemas.microsoft.com/office/drawing/2014/main" id="{B3A594C3-9C71-4A77-9BE8-BB4C033D6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0" name="Picture 49">
          <a:extLst>
            <a:ext uri="{FF2B5EF4-FFF2-40B4-BE49-F238E27FC236}">
              <a16:creationId xmlns:a16="http://schemas.microsoft.com/office/drawing/2014/main" id="{DA547CBA-5FF4-4CD2-8F75-22754437CC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1" name="Picture 50">
          <a:extLst>
            <a:ext uri="{FF2B5EF4-FFF2-40B4-BE49-F238E27FC236}">
              <a16:creationId xmlns:a16="http://schemas.microsoft.com/office/drawing/2014/main" id="{AF982C1D-CA07-4B44-A436-1225F698C1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2" name="Picture 51">
          <a:extLst>
            <a:ext uri="{FF2B5EF4-FFF2-40B4-BE49-F238E27FC236}">
              <a16:creationId xmlns:a16="http://schemas.microsoft.com/office/drawing/2014/main" id="{9FD3B12B-8A7B-463C-8566-EA87DCF96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3" name="Picture 52">
          <a:extLst>
            <a:ext uri="{FF2B5EF4-FFF2-40B4-BE49-F238E27FC236}">
              <a16:creationId xmlns:a16="http://schemas.microsoft.com/office/drawing/2014/main" id="{728819E6-99A2-4235-8FD5-4CB90591B8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4" name="Picture 53">
          <a:extLst>
            <a:ext uri="{FF2B5EF4-FFF2-40B4-BE49-F238E27FC236}">
              <a16:creationId xmlns:a16="http://schemas.microsoft.com/office/drawing/2014/main" id="{F289ED84-1A78-4566-A895-13812E3580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5" name="Picture 54">
          <a:extLst>
            <a:ext uri="{FF2B5EF4-FFF2-40B4-BE49-F238E27FC236}">
              <a16:creationId xmlns:a16="http://schemas.microsoft.com/office/drawing/2014/main" id="{DD3424C2-B290-4A40-8BA6-BED6D790CF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6" name="Picture 55">
          <a:extLst>
            <a:ext uri="{FF2B5EF4-FFF2-40B4-BE49-F238E27FC236}">
              <a16:creationId xmlns:a16="http://schemas.microsoft.com/office/drawing/2014/main" id="{73FABC5F-DBF6-4C56-87D3-3340CDA203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 name="Picture 56">
          <a:extLst>
            <a:ext uri="{FF2B5EF4-FFF2-40B4-BE49-F238E27FC236}">
              <a16:creationId xmlns:a16="http://schemas.microsoft.com/office/drawing/2014/main" id="{15BBBAF6-441F-41E0-AEA7-6524F639E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8" name="Picture 57">
          <a:extLst>
            <a:ext uri="{FF2B5EF4-FFF2-40B4-BE49-F238E27FC236}">
              <a16:creationId xmlns:a16="http://schemas.microsoft.com/office/drawing/2014/main" id="{C9AC2730-0841-4CD7-B580-790396BD9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9" name="Picture 58">
          <a:extLst>
            <a:ext uri="{FF2B5EF4-FFF2-40B4-BE49-F238E27FC236}">
              <a16:creationId xmlns:a16="http://schemas.microsoft.com/office/drawing/2014/main" id="{CA627ABE-B178-40CC-84B4-E72C3085A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0" name="Picture 59">
          <a:extLst>
            <a:ext uri="{FF2B5EF4-FFF2-40B4-BE49-F238E27FC236}">
              <a16:creationId xmlns:a16="http://schemas.microsoft.com/office/drawing/2014/main" id="{D9886931-7A00-4F26-BF10-C14A03C4B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1" name="Picture 60">
          <a:extLst>
            <a:ext uri="{FF2B5EF4-FFF2-40B4-BE49-F238E27FC236}">
              <a16:creationId xmlns:a16="http://schemas.microsoft.com/office/drawing/2014/main" id="{81B87917-048B-4244-8CF4-AF1CDD6387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2" name="Picture 61">
          <a:extLst>
            <a:ext uri="{FF2B5EF4-FFF2-40B4-BE49-F238E27FC236}">
              <a16:creationId xmlns:a16="http://schemas.microsoft.com/office/drawing/2014/main" id="{8BBC1981-A48F-4832-BB79-1C8115ECCD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3" name="Picture 62">
          <a:extLst>
            <a:ext uri="{FF2B5EF4-FFF2-40B4-BE49-F238E27FC236}">
              <a16:creationId xmlns:a16="http://schemas.microsoft.com/office/drawing/2014/main" id="{251D1E03-399C-46E2-8B43-0F99B6A01D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4" name="Picture 63">
          <a:extLst>
            <a:ext uri="{FF2B5EF4-FFF2-40B4-BE49-F238E27FC236}">
              <a16:creationId xmlns:a16="http://schemas.microsoft.com/office/drawing/2014/main" id="{480F87EA-ED5F-4B01-B642-C4C84130E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5" name="Picture 64">
          <a:extLst>
            <a:ext uri="{FF2B5EF4-FFF2-40B4-BE49-F238E27FC236}">
              <a16:creationId xmlns:a16="http://schemas.microsoft.com/office/drawing/2014/main" id="{71643F29-896E-4368-941F-81D89F394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 name="Picture 65">
          <a:extLst>
            <a:ext uri="{FF2B5EF4-FFF2-40B4-BE49-F238E27FC236}">
              <a16:creationId xmlns:a16="http://schemas.microsoft.com/office/drawing/2014/main" id="{7E487D43-4973-49AA-A318-38166B8FE0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7" name="Picture 66">
          <a:extLst>
            <a:ext uri="{FF2B5EF4-FFF2-40B4-BE49-F238E27FC236}">
              <a16:creationId xmlns:a16="http://schemas.microsoft.com/office/drawing/2014/main" id="{870CB4A5-CF81-43DA-A7C0-DD0C6F015F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8" name="Picture 67">
          <a:extLst>
            <a:ext uri="{FF2B5EF4-FFF2-40B4-BE49-F238E27FC236}">
              <a16:creationId xmlns:a16="http://schemas.microsoft.com/office/drawing/2014/main" id="{A79F45B6-CE97-4FEC-8A60-EE47AA0AF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9" name="Picture 68">
          <a:extLst>
            <a:ext uri="{FF2B5EF4-FFF2-40B4-BE49-F238E27FC236}">
              <a16:creationId xmlns:a16="http://schemas.microsoft.com/office/drawing/2014/main" id="{267570DD-C5ED-469E-8908-5A9F71B42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0" name="Picture 69">
          <a:extLst>
            <a:ext uri="{FF2B5EF4-FFF2-40B4-BE49-F238E27FC236}">
              <a16:creationId xmlns:a16="http://schemas.microsoft.com/office/drawing/2014/main" id="{BFC7947C-F458-452D-AD46-FCFFE7413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1" name="Picture 70">
          <a:extLst>
            <a:ext uri="{FF2B5EF4-FFF2-40B4-BE49-F238E27FC236}">
              <a16:creationId xmlns:a16="http://schemas.microsoft.com/office/drawing/2014/main" id="{E465D264-DB6E-4102-8766-C574108C5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 name="Picture 71">
          <a:extLst>
            <a:ext uri="{FF2B5EF4-FFF2-40B4-BE49-F238E27FC236}">
              <a16:creationId xmlns:a16="http://schemas.microsoft.com/office/drawing/2014/main" id="{DE8FC1EC-B156-4FBB-80FE-6768808282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3" name="Picture 72">
          <a:extLst>
            <a:ext uri="{FF2B5EF4-FFF2-40B4-BE49-F238E27FC236}">
              <a16:creationId xmlns:a16="http://schemas.microsoft.com/office/drawing/2014/main" id="{CC36A620-5986-497A-9CD1-B3239BA2A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4" name="Picture 73">
          <a:extLst>
            <a:ext uri="{FF2B5EF4-FFF2-40B4-BE49-F238E27FC236}">
              <a16:creationId xmlns:a16="http://schemas.microsoft.com/office/drawing/2014/main" id="{AB423B8A-9718-406E-9D0D-8FB9399F36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5" name="Picture 74">
          <a:extLst>
            <a:ext uri="{FF2B5EF4-FFF2-40B4-BE49-F238E27FC236}">
              <a16:creationId xmlns:a16="http://schemas.microsoft.com/office/drawing/2014/main" id="{05544785-53C2-4956-BEBF-EF9014FC6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6" name="Picture 75">
          <a:extLst>
            <a:ext uri="{FF2B5EF4-FFF2-40B4-BE49-F238E27FC236}">
              <a16:creationId xmlns:a16="http://schemas.microsoft.com/office/drawing/2014/main" id="{E3F19DD1-8583-404F-92D7-923B644755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7" name="Picture 76">
          <a:extLst>
            <a:ext uri="{FF2B5EF4-FFF2-40B4-BE49-F238E27FC236}">
              <a16:creationId xmlns:a16="http://schemas.microsoft.com/office/drawing/2014/main" id="{6B60867E-F6BA-4EDE-B3D4-132379657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 name="Picture 77">
          <a:extLst>
            <a:ext uri="{FF2B5EF4-FFF2-40B4-BE49-F238E27FC236}">
              <a16:creationId xmlns:a16="http://schemas.microsoft.com/office/drawing/2014/main" id="{DC7E6F73-D5A0-4616-9CAA-6FB9428DB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9" name="Picture 78">
          <a:extLst>
            <a:ext uri="{FF2B5EF4-FFF2-40B4-BE49-F238E27FC236}">
              <a16:creationId xmlns:a16="http://schemas.microsoft.com/office/drawing/2014/main" id="{64C1242A-DDDA-42D3-B619-A86869D421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0" name="Picture 79">
          <a:extLst>
            <a:ext uri="{FF2B5EF4-FFF2-40B4-BE49-F238E27FC236}">
              <a16:creationId xmlns:a16="http://schemas.microsoft.com/office/drawing/2014/main" id="{8A1B9B71-B013-4F26-B021-632136B8BA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1" name="Picture 80">
          <a:extLst>
            <a:ext uri="{FF2B5EF4-FFF2-40B4-BE49-F238E27FC236}">
              <a16:creationId xmlns:a16="http://schemas.microsoft.com/office/drawing/2014/main" id="{B97FFE3E-A39C-44CC-A25A-F24C25B3E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2" name="Picture 81">
          <a:extLst>
            <a:ext uri="{FF2B5EF4-FFF2-40B4-BE49-F238E27FC236}">
              <a16:creationId xmlns:a16="http://schemas.microsoft.com/office/drawing/2014/main" id="{738C4BD5-85DD-423A-AE6D-3DAD988D2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3" name="Picture 82">
          <a:extLst>
            <a:ext uri="{FF2B5EF4-FFF2-40B4-BE49-F238E27FC236}">
              <a16:creationId xmlns:a16="http://schemas.microsoft.com/office/drawing/2014/main" id="{1C6E3D49-283B-44AC-9D63-C02478CDF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 name="Picture 83">
          <a:extLst>
            <a:ext uri="{FF2B5EF4-FFF2-40B4-BE49-F238E27FC236}">
              <a16:creationId xmlns:a16="http://schemas.microsoft.com/office/drawing/2014/main" id="{707D5BB1-0EC3-4FF7-9816-AA0BB51B9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5" name="Picture 84">
          <a:extLst>
            <a:ext uri="{FF2B5EF4-FFF2-40B4-BE49-F238E27FC236}">
              <a16:creationId xmlns:a16="http://schemas.microsoft.com/office/drawing/2014/main" id="{FEED001C-9BA7-431D-BAB7-3DBCF89FAF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6" name="Picture 85">
          <a:extLst>
            <a:ext uri="{FF2B5EF4-FFF2-40B4-BE49-F238E27FC236}">
              <a16:creationId xmlns:a16="http://schemas.microsoft.com/office/drawing/2014/main" id="{5C2FFCDD-2C09-4D73-83E2-F5541B930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7" name="Picture 86">
          <a:extLst>
            <a:ext uri="{FF2B5EF4-FFF2-40B4-BE49-F238E27FC236}">
              <a16:creationId xmlns:a16="http://schemas.microsoft.com/office/drawing/2014/main" id="{C98DC5E7-95F5-4FB1-BBB2-ADE7818AB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8" name="Picture 87">
          <a:extLst>
            <a:ext uri="{FF2B5EF4-FFF2-40B4-BE49-F238E27FC236}">
              <a16:creationId xmlns:a16="http://schemas.microsoft.com/office/drawing/2014/main" id="{1A114988-55C9-4637-80FA-B0564C32BD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9" name="Picture 88">
          <a:extLst>
            <a:ext uri="{FF2B5EF4-FFF2-40B4-BE49-F238E27FC236}">
              <a16:creationId xmlns:a16="http://schemas.microsoft.com/office/drawing/2014/main" id="{31BDC59C-86F7-463F-9BFE-0B5919C689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 name="Picture 89">
          <a:extLst>
            <a:ext uri="{FF2B5EF4-FFF2-40B4-BE49-F238E27FC236}">
              <a16:creationId xmlns:a16="http://schemas.microsoft.com/office/drawing/2014/main" id="{92D3009D-357B-4A72-ACCB-5980DB9D2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1" name="Picture 90">
          <a:extLst>
            <a:ext uri="{FF2B5EF4-FFF2-40B4-BE49-F238E27FC236}">
              <a16:creationId xmlns:a16="http://schemas.microsoft.com/office/drawing/2014/main" id="{D9D801CA-9726-43F0-AE85-EF20F65B65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2" name="Picture 91">
          <a:extLst>
            <a:ext uri="{FF2B5EF4-FFF2-40B4-BE49-F238E27FC236}">
              <a16:creationId xmlns:a16="http://schemas.microsoft.com/office/drawing/2014/main" id="{D91D7BBD-2785-4BDD-A9A1-DF368A7B78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3" name="Picture 92">
          <a:extLst>
            <a:ext uri="{FF2B5EF4-FFF2-40B4-BE49-F238E27FC236}">
              <a16:creationId xmlns:a16="http://schemas.microsoft.com/office/drawing/2014/main" id="{FCCF6BAB-5B31-4992-883D-B3FFFFE2C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4" name="Picture 93">
          <a:extLst>
            <a:ext uri="{FF2B5EF4-FFF2-40B4-BE49-F238E27FC236}">
              <a16:creationId xmlns:a16="http://schemas.microsoft.com/office/drawing/2014/main" id="{22F44147-2BC5-42ED-B07C-AEBD910CD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5" name="Picture 94">
          <a:extLst>
            <a:ext uri="{FF2B5EF4-FFF2-40B4-BE49-F238E27FC236}">
              <a16:creationId xmlns:a16="http://schemas.microsoft.com/office/drawing/2014/main" id="{5032F4F7-DBDF-4FCB-9B73-D2FCDE6844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 name="Picture 95">
          <a:extLst>
            <a:ext uri="{FF2B5EF4-FFF2-40B4-BE49-F238E27FC236}">
              <a16:creationId xmlns:a16="http://schemas.microsoft.com/office/drawing/2014/main" id="{DBB89369-ED50-441C-BD7A-79E795E270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7" name="Picture 96">
          <a:extLst>
            <a:ext uri="{FF2B5EF4-FFF2-40B4-BE49-F238E27FC236}">
              <a16:creationId xmlns:a16="http://schemas.microsoft.com/office/drawing/2014/main" id="{E9F5D57D-ABFF-4E18-9ED5-8829BF929F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8" name="Picture 97">
          <a:extLst>
            <a:ext uri="{FF2B5EF4-FFF2-40B4-BE49-F238E27FC236}">
              <a16:creationId xmlns:a16="http://schemas.microsoft.com/office/drawing/2014/main" id="{27232E30-D3E5-4197-805A-A59AFB18F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9" name="Picture 98">
          <a:extLst>
            <a:ext uri="{FF2B5EF4-FFF2-40B4-BE49-F238E27FC236}">
              <a16:creationId xmlns:a16="http://schemas.microsoft.com/office/drawing/2014/main" id="{D450E288-0C1D-4C0E-BA56-4A04CBDB98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0" name="Picture 99">
          <a:extLst>
            <a:ext uri="{FF2B5EF4-FFF2-40B4-BE49-F238E27FC236}">
              <a16:creationId xmlns:a16="http://schemas.microsoft.com/office/drawing/2014/main" id="{051819B1-2192-4723-AF8A-4BCC96AC13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1" name="Picture 100">
          <a:extLst>
            <a:ext uri="{FF2B5EF4-FFF2-40B4-BE49-F238E27FC236}">
              <a16:creationId xmlns:a16="http://schemas.microsoft.com/office/drawing/2014/main" id="{3BB04354-E9C1-42C4-8AF0-129561A63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 name="Picture 101">
          <a:extLst>
            <a:ext uri="{FF2B5EF4-FFF2-40B4-BE49-F238E27FC236}">
              <a16:creationId xmlns:a16="http://schemas.microsoft.com/office/drawing/2014/main" id="{4E90C17C-0D4B-414B-B0DA-63A1831FE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3" name="Picture 102">
          <a:extLst>
            <a:ext uri="{FF2B5EF4-FFF2-40B4-BE49-F238E27FC236}">
              <a16:creationId xmlns:a16="http://schemas.microsoft.com/office/drawing/2014/main" id="{C3CE8105-E5C8-4E27-8627-7E8E31CDB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4" name="Picture 103">
          <a:extLst>
            <a:ext uri="{FF2B5EF4-FFF2-40B4-BE49-F238E27FC236}">
              <a16:creationId xmlns:a16="http://schemas.microsoft.com/office/drawing/2014/main" id="{51D05983-F49B-4212-A361-36B5B5981E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5" name="Picture 104">
          <a:extLst>
            <a:ext uri="{FF2B5EF4-FFF2-40B4-BE49-F238E27FC236}">
              <a16:creationId xmlns:a16="http://schemas.microsoft.com/office/drawing/2014/main" id="{9173C6D2-84A3-459A-B3A5-9B8A5A1A0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6" name="Picture 105">
          <a:extLst>
            <a:ext uri="{FF2B5EF4-FFF2-40B4-BE49-F238E27FC236}">
              <a16:creationId xmlns:a16="http://schemas.microsoft.com/office/drawing/2014/main" id="{D2405A0F-E312-4A68-AF9A-B94D1D42AA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7" name="Picture 106">
          <a:extLst>
            <a:ext uri="{FF2B5EF4-FFF2-40B4-BE49-F238E27FC236}">
              <a16:creationId xmlns:a16="http://schemas.microsoft.com/office/drawing/2014/main" id="{7A52B708-A17C-4D21-B924-1351DBAD6C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 name="Picture 107">
          <a:extLst>
            <a:ext uri="{FF2B5EF4-FFF2-40B4-BE49-F238E27FC236}">
              <a16:creationId xmlns:a16="http://schemas.microsoft.com/office/drawing/2014/main" id="{7147CAF3-E9D9-4D6F-8BD1-EAD2A765D2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9" name="Picture 108">
          <a:extLst>
            <a:ext uri="{FF2B5EF4-FFF2-40B4-BE49-F238E27FC236}">
              <a16:creationId xmlns:a16="http://schemas.microsoft.com/office/drawing/2014/main" id="{9747D182-CA93-411E-9830-D476AC9BE3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0" name="Picture 109">
          <a:extLst>
            <a:ext uri="{FF2B5EF4-FFF2-40B4-BE49-F238E27FC236}">
              <a16:creationId xmlns:a16="http://schemas.microsoft.com/office/drawing/2014/main" id="{51CC69C8-3620-4D59-A377-9D85B6F68E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1" name="Picture 110">
          <a:extLst>
            <a:ext uri="{FF2B5EF4-FFF2-40B4-BE49-F238E27FC236}">
              <a16:creationId xmlns:a16="http://schemas.microsoft.com/office/drawing/2014/main" id="{58233B98-3F4C-40C7-8347-7113A42D0C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2" name="Picture 111">
          <a:extLst>
            <a:ext uri="{FF2B5EF4-FFF2-40B4-BE49-F238E27FC236}">
              <a16:creationId xmlns:a16="http://schemas.microsoft.com/office/drawing/2014/main" id="{51B9A699-1907-458D-BB86-47F2A5FA00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3" name="Picture 112">
          <a:extLst>
            <a:ext uri="{FF2B5EF4-FFF2-40B4-BE49-F238E27FC236}">
              <a16:creationId xmlns:a16="http://schemas.microsoft.com/office/drawing/2014/main" id="{2C799B78-36A9-4660-A62D-1A14C02BD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 name="Picture 113">
          <a:extLst>
            <a:ext uri="{FF2B5EF4-FFF2-40B4-BE49-F238E27FC236}">
              <a16:creationId xmlns:a16="http://schemas.microsoft.com/office/drawing/2014/main" id="{288429E9-42B2-4D8B-98A1-2CFFBF33A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5" name="Picture 114">
          <a:extLst>
            <a:ext uri="{FF2B5EF4-FFF2-40B4-BE49-F238E27FC236}">
              <a16:creationId xmlns:a16="http://schemas.microsoft.com/office/drawing/2014/main" id="{7B76F47B-2CCA-49A6-AB4F-3E521B428D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6" name="Picture 115">
          <a:extLst>
            <a:ext uri="{FF2B5EF4-FFF2-40B4-BE49-F238E27FC236}">
              <a16:creationId xmlns:a16="http://schemas.microsoft.com/office/drawing/2014/main" id="{66279B3C-FF47-4DB1-8489-82F32CE66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7" name="Picture 116">
          <a:extLst>
            <a:ext uri="{FF2B5EF4-FFF2-40B4-BE49-F238E27FC236}">
              <a16:creationId xmlns:a16="http://schemas.microsoft.com/office/drawing/2014/main" id="{B5FD827C-2ACF-4A00-99F9-B71750FB5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8" name="Picture 117">
          <a:extLst>
            <a:ext uri="{FF2B5EF4-FFF2-40B4-BE49-F238E27FC236}">
              <a16:creationId xmlns:a16="http://schemas.microsoft.com/office/drawing/2014/main" id="{132DCB51-70EF-49B6-81A4-BFB3F369B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9" name="Picture 118">
          <a:extLst>
            <a:ext uri="{FF2B5EF4-FFF2-40B4-BE49-F238E27FC236}">
              <a16:creationId xmlns:a16="http://schemas.microsoft.com/office/drawing/2014/main" id="{691DD937-B664-45E7-9FCC-2BF734395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 name="Picture 119">
          <a:extLst>
            <a:ext uri="{FF2B5EF4-FFF2-40B4-BE49-F238E27FC236}">
              <a16:creationId xmlns:a16="http://schemas.microsoft.com/office/drawing/2014/main" id="{27125B7A-8747-44C6-8AD1-1A90B9F169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1" name="Picture 120">
          <a:extLst>
            <a:ext uri="{FF2B5EF4-FFF2-40B4-BE49-F238E27FC236}">
              <a16:creationId xmlns:a16="http://schemas.microsoft.com/office/drawing/2014/main" id="{86B77052-6174-4512-99AB-15ABED87E6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2" name="Picture 121">
          <a:extLst>
            <a:ext uri="{FF2B5EF4-FFF2-40B4-BE49-F238E27FC236}">
              <a16:creationId xmlns:a16="http://schemas.microsoft.com/office/drawing/2014/main" id="{15F043F6-BD57-4F40-90AB-3C875CBB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3" name="Picture 122">
          <a:extLst>
            <a:ext uri="{FF2B5EF4-FFF2-40B4-BE49-F238E27FC236}">
              <a16:creationId xmlns:a16="http://schemas.microsoft.com/office/drawing/2014/main" id="{518D698C-C15E-4AD0-89F9-BAA0853D95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4" name="Picture 123">
          <a:extLst>
            <a:ext uri="{FF2B5EF4-FFF2-40B4-BE49-F238E27FC236}">
              <a16:creationId xmlns:a16="http://schemas.microsoft.com/office/drawing/2014/main" id="{3AFAD619-ACC8-4E3D-A846-3C544571F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5" name="Picture 124">
          <a:extLst>
            <a:ext uri="{FF2B5EF4-FFF2-40B4-BE49-F238E27FC236}">
              <a16:creationId xmlns:a16="http://schemas.microsoft.com/office/drawing/2014/main" id="{86102D30-462F-4296-A6D6-5E7BD01F77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 name="Picture 125">
          <a:extLst>
            <a:ext uri="{FF2B5EF4-FFF2-40B4-BE49-F238E27FC236}">
              <a16:creationId xmlns:a16="http://schemas.microsoft.com/office/drawing/2014/main" id="{60CC1666-DA59-48B6-B5C7-1075D81D4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7" name="Picture 126">
          <a:extLst>
            <a:ext uri="{FF2B5EF4-FFF2-40B4-BE49-F238E27FC236}">
              <a16:creationId xmlns:a16="http://schemas.microsoft.com/office/drawing/2014/main" id="{41EB32C8-6C22-4F43-ACCA-927D38B84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8" name="Picture 127">
          <a:extLst>
            <a:ext uri="{FF2B5EF4-FFF2-40B4-BE49-F238E27FC236}">
              <a16:creationId xmlns:a16="http://schemas.microsoft.com/office/drawing/2014/main" id="{76963256-4A7B-429E-8153-3D3FA7AE83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9" name="Picture 128">
          <a:extLst>
            <a:ext uri="{FF2B5EF4-FFF2-40B4-BE49-F238E27FC236}">
              <a16:creationId xmlns:a16="http://schemas.microsoft.com/office/drawing/2014/main" id="{94EE23A0-54C2-4052-B9C7-95D4610CD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0" name="Picture 129">
          <a:extLst>
            <a:ext uri="{FF2B5EF4-FFF2-40B4-BE49-F238E27FC236}">
              <a16:creationId xmlns:a16="http://schemas.microsoft.com/office/drawing/2014/main" id="{EB929272-767D-425D-9B7D-52F8151B21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1" name="Picture 130">
          <a:extLst>
            <a:ext uri="{FF2B5EF4-FFF2-40B4-BE49-F238E27FC236}">
              <a16:creationId xmlns:a16="http://schemas.microsoft.com/office/drawing/2014/main" id="{87E442C4-FB3A-418E-828F-95FA6957A0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2" name="Picture 131">
          <a:extLst>
            <a:ext uri="{FF2B5EF4-FFF2-40B4-BE49-F238E27FC236}">
              <a16:creationId xmlns:a16="http://schemas.microsoft.com/office/drawing/2014/main" id="{D8A7FCDC-EF5D-4DE9-8E1C-4A574C504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3" name="Picture 132">
          <a:extLst>
            <a:ext uri="{FF2B5EF4-FFF2-40B4-BE49-F238E27FC236}">
              <a16:creationId xmlns:a16="http://schemas.microsoft.com/office/drawing/2014/main" id="{723869A5-1A59-42EA-81BC-972C3EA5B1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4" name="Picture 133">
          <a:extLst>
            <a:ext uri="{FF2B5EF4-FFF2-40B4-BE49-F238E27FC236}">
              <a16:creationId xmlns:a16="http://schemas.microsoft.com/office/drawing/2014/main" id="{ECE9C653-3E03-4699-A272-94675C1FFF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5" name="Picture 134">
          <a:extLst>
            <a:ext uri="{FF2B5EF4-FFF2-40B4-BE49-F238E27FC236}">
              <a16:creationId xmlns:a16="http://schemas.microsoft.com/office/drawing/2014/main" id="{E0B70D6D-3E78-4379-BD80-9FB8A48DD3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6" name="Picture 135">
          <a:extLst>
            <a:ext uri="{FF2B5EF4-FFF2-40B4-BE49-F238E27FC236}">
              <a16:creationId xmlns:a16="http://schemas.microsoft.com/office/drawing/2014/main" id="{2163684A-7D96-4F59-AAFD-9D33AA13F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7" name="Picture 136">
          <a:extLst>
            <a:ext uri="{FF2B5EF4-FFF2-40B4-BE49-F238E27FC236}">
              <a16:creationId xmlns:a16="http://schemas.microsoft.com/office/drawing/2014/main" id="{DBCAFD91-82B7-4D0B-A8C8-4AAA70856E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 name="Picture 137">
          <a:extLst>
            <a:ext uri="{FF2B5EF4-FFF2-40B4-BE49-F238E27FC236}">
              <a16:creationId xmlns:a16="http://schemas.microsoft.com/office/drawing/2014/main" id="{011BEE82-8D99-43AA-AF4E-744869349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9" name="Picture 138">
          <a:extLst>
            <a:ext uri="{FF2B5EF4-FFF2-40B4-BE49-F238E27FC236}">
              <a16:creationId xmlns:a16="http://schemas.microsoft.com/office/drawing/2014/main" id="{8080924F-F92D-438D-93DD-B836AB154E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0" name="Picture 139">
          <a:extLst>
            <a:ext uri="{FF2B5EF4-FFF2-40B4-BE49-F238E27FC236}">
              <a16:creationId xmlns:a16="http://schemas.microsoft.com/office/drawing/2014/main" id="{D6FA92BC-A911-4EF9-A895-9840E9FFC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1" name="Picture 140">
          <a:extLst>
            <a:ext uri="{FF2B5EF4-FFF2-40B4-BE49-F238E27FC236}">
              <a16:creationId xmlns:a16="http://schemas.microsoft.com/office/drawing/2014/main" id="{6B30A459-36FD-4D88-A070-DCC6011952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2" name="Picture 141">
          <a:extLst>
            <a:ext uri="{FF2B5EF4-FFF2-40B4-BE49-F238E27FC236}">
              <a16:creationId xmlns:a16="http://schemas.microsoft.com/office/drawing/2014/main" id="{F3CBD816-1082-46E1-93FF-47F5329E86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3" name="Picture 142">
          <a:extLst>
            <a:ext uri="{FF2B5EF4-FFF2-40B4-BE49-F238E27FC236}">
              <a16:creationId xmlns:a16="http://schemas.microsoft.com/office/drawing/2014/main" id="{B6457A1F-318F-416B-9359-3FBD6395BA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 name="Picture 143">
          <a:extLst>
            <a:ext uri="{FF2B5EF4-FFF2-40B4-BE49-F238E27FC236}">
              <a16:creationId xmlns:a16="http://schemas.microsoft.com/office/drawing/2014/main" id="{335D6F51-5185-4F49-ACD6-596A03B675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5" name="Picture 144">
          <a:extLst>
            <a:ext uri="{FF2B5EF4-FFF2-40B4-BE49-F238E27FC236}">
              <a16:creationId xmlns:a16="http://schemas.microsoft.com/office/drawing/2014/main" id="{3DDF8B43-8BC3-4F1F-8A5E-0F1BB3A1C4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6" name="Picture 145">
          <a:extLst>
            <a:ext uri="{FF2B5EF4-FFF2-40B4-BE49-F238E27FC236}">
              <a16:creationId xmlns:a16="http://schemas.microsoft.com/office/drawing/2014/main" id="{81D4935D-581A-4560-83B1-C9024E3F0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7" name="Picture 146">
          <a:extLst>
            <a:ext uri="{FF2B5EF4-FFF2-40B4-BE49-F238E27FC236}">
              <a16:creationId xmlns:a16="http://schemas.microsoft.com/office/drawing/2014/main" id="{33082DB4-9939-4CE9-BB06-A0B09B9E3B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8" name="Picture 147">
          <a:extLst>
            <a:ext uri="{FF2B5EF4-FFF2-40B4-BE49-F238E27FC236}">
              <a16:creationId xmlns:a16="http://schemas.microsoft.com/office/drawing/2014/main" id="{6C960771-11A3-40A2-A551-28EA3ACA80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9" name="Picture 148">
          <a:extLst>
            <a:ext uri="{FF2B5EF4-FFF2-40B4-BE49-F238E27FC236}">
              <a16:creationId xmlns:a16="http://schemas.microsoft.com/office/drawing/2014/main" id="{D804A29A-2F09-4333-89D3-9833743516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 name="Picture 149">
          <a:extLst>
            <a:ext uri="{FF2B5EF4-FFF2-40B4-BE49-F238E27FC236}">
              <a16:creationId xmlns:a16="http://schemas.microsoft.com/office/drawing/2014/main" id="{D558AFA1-1D6A-486F-B38E-00A5B74F02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1" name="Picture 150">
          <a:extLst>
            <a:ext uri="{FF2B5EF4-FFF2-40B4-BE49-F238E27FC236}">
              <a16:creationId xmlns:a16="http://schemas.microsoft.com/office/drawing/2014/main" id="{79F9ABDE-35CD-4705-9257-682757C408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2" name="Picture 151">
          <a:extLst>
            <a:ext uri="{FF2B5EF4-FFF2-40B4-BE49-F238E27FC236}">
              <a16:creationId xmlns:a16="http://schemas.microsoft.com/office/drawing/2014/main" id="{64DA1312-963B-46C6-A819-78F9627415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3" name="Picture 152">
          <a:extLst>
            <a:ext uri="{FF2B5EF4-FFF2-40B4-BE49-F238E27FC236}">
              <a16:creationId xmlns:a16="http://schemas.microsoft.com/office/drawing/2014/main" id="{E88AD164-BC38-4BE2-B5C1-1627DBE684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4" name="Picture 153">
          <a:extLst>
            <a:ext uri="{FF2B5EF4-FFF2-40B4-BE49-F238E27FC236}">
              <a16:creationId xmlns:a16="http://schemas.microsoft.com/office/drawing/2014/main" id="{D9522405-D439-46D1-B499-C66779C8D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5" name="Picture 154">
          <a:extLst>
            <a:ext uri="{FF2B5EF4-FFF2-40B4-BE49-F238E27FC236}">
              <a16:creationId xmlns:a16="http://schemas.microsoft.com/office/drawing/2014/main" id="{B1704B11-5D5C-4EBD-9530-836B658337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 name="Picture 155">
          <a:extLst>
            <a:ext uri="{FF2B5EF4-FFF2-40B4-BE49-F238E27FC236}">
              <a16:creationId xmlns:a16="http://schemas.microsoft.com/office/drawing/2014/main" id="{33CD84DC-682F-4A0B-B6E2-F534C6ECBB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7" name="Picture 156">
          <a:extLst>
            <a:ext uri="{FF2B5EF4-FFF2-40B4-BE49-F238E27FC236}">
              <a16:creationId xmlns:a16="http://schemas.microsoft.com/office/drawing/2014/main" id="{BF560F0A-04FF-4D30-99A1-5BBA50716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8" name="Picture 157">
          <a:extLst>
            <a:ext uri="{FF2B5EF4-FFF2-40B4-BE49-F238E27FC236}">
              <a16:creationId xmlns:a16="http://schemas.microsoft.com/office/drawing/2014/main" id="{CFBBB18F-B1B9-44B9-9ED5-1F67D2BE9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9" name="Picture 158">
          <a:extLst>
            <a:ext uri="{FF2B5EF4-FFF2-40B4-BE49-F238E27FC236}">
              <a16:creationId xmlns:a16="http://schemas.microsoft.com/office/drawing/2014/main" id="{68F2DAD3-6C06-4161-AC68-F0200D5FB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0" name="Picture 159">
          <a:extLst>
            <a:ext uri="{FF2B5EF4-FFF2-40B4-BE49-F238E27FC236}">
              <a16:creationId xmlns:a16="http://schemas.microsoft.com/office/drawing/2014/main" id="{B3726A4F-5C86-4BA6-A829-E1013FDFB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1" name="Picture 160">
          <a:extLst>
            <a:ext uri="{FF2B5EF4-FFF2-40B4-BE49-F238E27FC236}">
              <a16:creationId xmlns:a16="http://schemas.microsoft.com/office/drawing/2014/main" id="{BB64E224-33D8-4537-B92F-82938ED3C1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 name="Picture 161">
          <a:extLst>
            <a:ext uri="{FF2B5EF4-FFF2-40B4-BE49-F238E27FC236}">
              <a16:creationId xmlns:a16="http://schemas.microsoft.com/office/drawing/2014/main" id="{332C9AE8-2091-4221-8EA7-C2C9F6253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3" name="Picture 162">
          <a:extLst>
            <a:ext uri="{FF2B5EF4-FFF2-40B4-BE49-F238E27FC236}">
              <a16:creationId xmlns:a16="http://schemas.microsoft.com/office/drawing/2014/main" id="{E92774F2-C693-43B0-9532-FD3C2521CB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4" name="Picture 163">
          <a:extLst>
            <a:ext uri="{FF2B5EF4-FFF2-40B4-BE49-F238E27FC236}">
              <a16:creationId xmlns:a16="http://schemas.microsoft.com/office/drawing/2014/main" id="{02D21109-891D-4EDD-9371-83D6235B4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5" name="Picture 164">
          <a:extLst>
            <a:ext uri="{FF2B5EF4-FFF2-40B4-BE49-F238E27FC236}">
              <a16:creationId xmlns:a16="http://schemas.microsoft.com/office/drawing/2014/main" id="{B5EF7EF1-003D-43AC-9B5B-1834512855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6" name="Picture 165">
          <a:extLst>
            <a:ext uri="{FF2B5EF4-FFF2-40B4-BE49-F238E27FC236}">
              <a16:creationId xmlns:a16="http://schemas.microsoft.com/office/drawing/2014/main" id="{DF447484-928C-4251-9F2F-C2F48AF2A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7" name="Picture 166">
          <a:extLst>
            <a:ext uri="{FF2B5EF4-FFF2-40B4-BE49-F238E27FC236}">
              <a16:creationId xmlns:a16="http://schemas.microsoft.com/office/drawing/2014/main" id="{A13E22F1-FAFA-40CC-96F0-C1D5F11F2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 name="Picture 167">
          <a:extLst>
            <a:ext uri="{FF2B5EF4-FFF2-40B4-BE49-F238E27FC236}">
              <a16:creationId xmlns:a16="http://schemas.microsoft.com/office/drawing/2014/main" id="{D61110DA-6815-4BC2-808B-371E46F162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9" name="Picture 168">
          <a:extLst>
            <a:ext uri="{FF2B5EF4-FFF2-40B4-BE49-F238E27FC236}">
              <a16:creationId xmlns:a16="http://schemas.microsoft.com/office/drawing/2014/main" id="{372A8B05-C70E-4FFA-8F66-C1DF3AAA1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0" name="Picture 169">
          <a:extLst>
            <a:ext uri="{FF2B5EF4-FFF2-40B4-BE49-F238E27FC236}">
              <a16:creationId xmlns:a16="http://schemas.microsoft.com/office/drawing/2014/main" id="{EDB21B7E-3E39-4FA4-BFB6-121022DA9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1" name="Picture 170">
          <a:extLst>
            <a:ext uri="{FF2B5EF4-FFF2-40B4-BE49-F238E27FC236}">
              <a16:creationId xmlns:a16="http://schemas.microsoft.com/office/drawing/2014/main" id="{91DEC75E-D8AD-41FA-941C-8A3683C6DD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2" name="Picture 171">
          <a:extLst>
            <a:ext uri="{FF2B5EF4-FFF2-40B4-BE49-F238E27FC236}">
              <a16:creationId xmlns:a16="http://schemas.microsoft.com/office/drawing/2014/main" id="{1B4324FA-873B-4162-B671-6557AA8B40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3" name="Picture 172">
          <a:extLst>
            <a:ext uri="{FF2B5EF4-FFF2-40B4-BE49-F238E27FC236}">
              <a16:creationId xmlns:a16="http://schemas.microsoft.com/office/drawing/2014/main" id="{A7DFD2A1-A768-4B86-9A64-5CA6A6EC9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 name="Picture 173">
          <a:extLst>
            <a:ext uri="{FF2B5EF4-FFF2-40B4-BE49-F238E27FC236}">
              <a16:creationId xmlns:a16="http://schemas.microsoft.com/office/drawing/2014/main" id="{BF9B0153-3D0D-48EF-9B46-3C2451A21B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5" name="Picture 174">
          <a:extLst>
            <a:ext uri="{FF2B5EF4-FFF2-40B4-BE49-F238E27FC236}">
              <a16:creationId xmlns:a16="http://schemas.microsoft.com/office/drawing/2014/main" id="{FE07E3B3-4793-42CE-B0A2-18A89A9087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6" name="Picture 175">
          <a:extLst>
            <a:ext uri="{FF2B5EF4-FFF2-40B4-BE49-F238E27FC236}">
              <a16:creationId xmlns:a16="http://schemas.microsoft.com/office/drawing/2014/main" id="{022B16F3-83B2-4AA0-A0B9-0B9364E322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7" name="Picture 176">
          <a:extLst>
            <a:ext uri="{FF2B5EF4-FFF2-40B4-BE49-F238E27FC236}">
              <a16:creationId xmlns:a16="http://schemas.microsoft.com/office/drawing/2014/main" id="{87B11907-6215-46D0-8F2D-5870A77544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8" name="Picture 177">
          <a:extLst>
            <a:ext uri="{FF2B5EF4-FFF2-40B4-BE49-F238E27FC236}">
              <a16:creationId xmlns:a16="http://schemas.microsoft.com/office/drawing/2014/main" id="{E3EA8647-1997-4E24-91AC-04DA94F455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9" name="Picture 178">
          <a:extLst>
            <a:ext uri="{FF2B5EF4-FFF2-40B4-BE49-F238E27FC236}">
              <a16:creationId xmlns:a16="http://schemas.microsoft.com/office/drawing/2014/main" id="{BA8C921D-4898-48EE-8553-837A81D1F7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 name="Picture 179">
          <a:extLst>
            <a:ext uri="{FF2B5EF4-FFF2-40B4-BE49-F238E27FC236}">
              <a16:creationId xmlns:a16="http://schemas.microsoft.com/office/drawing/2014/main" id="{A988FA10-5F01-403A-BC06-BCBBFDDA9C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1" name="Picture 180">
          <a:extLst>
            <a:ext uri="{FF2B5EF4-FFF2-40B4-BE49-F238E27FC236}">
              <a16:creationId xmlns:a16="http://schemas.microsoft.com/office/drawing/2014/main" id="{3384A381-41E0-4339-805E-E2EF6CC57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2" name="Picture 181">
          <a:extLst>
            <a:ext uri="{FF2B5EF4-FFF2-40B4-BE49-F238E27FC236}">
              <a16:creationId xmlns:a16="http://schemas.microsoft.com/office/drawing/2014/main" id="{01A21D0B-51A6-4542-81A6-AAFB983D54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3" name="Picture 182">
          <a:extLst>
            <a:ext uri="{FF2B5EF4-FFF2-40B4-BE49-F238E27FC236}">
              <a16:creationId xmlns:a16="http://schemas.microsoft.com/office/drawing/2014/main" id="{3AF9CEAA-DF58-45A5-9590-7076BB2E30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4" name="Picture 183">
          <a:extLst>
            <a:ext uri="{FF2B5EF4-FFF2-40B4-BE49-F238E27FC236}">
              <a16:creationId xmlns:a16="http://schemas.microsoft.com/office/drawing/2014/main" id="{099AF76F-95E7-4CEF-B6CF-D9325EFFA7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5" name="Picture 184">
          <a:extLst>
            <a:ext uri="{FF2B5EF4-FFF2-40B4-BE49-F238E27FC236}">
              <a16:creationId xmlns:a16="http://schemas.microsoft.com/office/drawing/2014/main" id="{CFF55D25-2EF0-4017-BF1C-08EAF410AE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 name="Picture 185">
          <a:extLst>
            <a:ext uri="{FF2B5EF4-FFF2-40B4-BE49-F238E27FC236}">
              <a16:creationId xmlns:a16="http://schemas.microsoft.com/office/drawing/2014/main" id="{10FAA0C1-5696-49E8-9B95-E7B919DCD8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7" name="Picture 186">
          <a:extLst>
            <a:ext uri="{FF2B5EF4-FFF2-40B4-BE49-F238E27FC236}">
              <a16:creationId xmlns:a16="http://schemas.microsoft.com/office/drawing/2014/main" id="{C6A4DC08-E446-4E64-9342-6AB5A417C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8" name="Picture 187">
          <a:extLst>
            <a:ext uri="{FF2B5EF4-FFF2-40B4-BE49-F238E27FC236}">
              <a16:creationId xmlns:a16="http://schemas.microsoft.com/office/drawing/2014/main" id="{3F1DDDB8-CE5E-48DE-8DA6-BFC2E69E0A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9" name="Picture 188">
          <a:extLst>
            <a:ext uri="{FF2B5EF4-FFF2-40B4-BE49-F238E27FC236}">
              <a16:creationId xmlns:a16="http://schemas.microsoft.com/office/drawing/2014/main" id="{DD795467-E061-4917-A276-EE3E1B24A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0" name="Picture 189">
          <a:extLst>
            <a:ext uri="{FF2B5EF4-FFF2-40B4-BE49-F238E27FC236}">
              <a16:creationId xmlns:a16="http://schemas.microsoft.com/office/drawing/2014/main" id="{8EEE1EA2-AF80-46D3-9306-A304CFA7A2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1" name="Picture 190">
          <a:extLst>
            <a:ext uri="{FF2B5EF4-FFF2-40B4-BE49-F238E27FC236}">
              <a16:creationId xmlns:a16="http://schemas.microsoft.com/office/drawing/2014/main" id="{F0A5ADC2-9A06-4F42-A6FB-EAC26677C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 name="Picture 191">
          <a:extLst>
            <a:ext uri="{FF2B5EF4-FFF2-40B4-BE49-F238E27FC236}">
              <a16:creationId xmlns:a16="http://schemas.microsoft.com/office/drawing/2014/main" id="{93038872-60E4-4138-B71F-03B08437CC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3" name="Picture 192">
          <a:extLst>
            <a:ext uri="{FF2B5EF4-FFF2-40B4-BE49-F238E27FC236}">
              <a16:creationId xmlns:a16="http://schemas.microsoft.com/office/drawing/2014/main" id="{AC3FA429-9BA3-4301-8FBA-DE8931CA05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4" name="Picture 193">
          <a:extLst>
            <a:ext uri="{FF2B5EF4-FFF2-40B4-BE49-F238E27FC236}">
              <a16:creationId xmlns:a16="http://schemas.microsoft.com/office/drawing/2014/main" id="{B4EE6020-57C5-4FDB-B8BE-71B2E533ED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5" name="Picture 194">
          <a:extLst>
            <a:ext uri="{FF2B5EF4-FFF2-40B4-BE49-F238E27FC236}">
              <a16:creationId xmlns:a16="http://schemas.microsoft.com/office/drawing/2014/main" id="{05B9EAF6-44D0-4F68-9968-78C2473B8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6" name="Picture 195">
          <a:extLst>
            <a:ext uri="{FF2B5EF4-FFF2-40B4-BE49-F238E27FC236}">
              <a16:creationId xmlns:a16="http://schemas.microsoft.com/office/drawing/2014/main" id="{137BD98E-7A64-44B8-986D-2D8D5A668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7" name="Picture 196">
          <a:extLst>
            <a:ext uri="{FF2B5EF4-FFF2-40B4-BE49-F238E27FC236}">
              <a16:creationId xmlns:a16="http://schemas.microsoft.com/office/drawing/2014/main" id="{55080FEB-6507-4E9A-A651-EEC81196C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 name="Picture 197">
          <a:extLst>
            <a:ext uri="{FF2B5EF4-FFF2-40B4-BE49-F238E27FC236}">
              <a16:creationId xmlns:a16="http://schemas.microsoft.com/office/drawing/2014/main" id="{36F5C03B-E355-4F57-B039-CDC3903BBB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9" name="Picture 198">
          <a:extLst>
            <a:ext uri="{FF2B5EF4-FFF2-40B4-BE49-F238E27FC236}">
              <a16:creationId xmlns:a16="http://schemas.microsoft.com/office/drawing/2014/main" id="{E374746A-158C-4574-812E-53CBDE0CD4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0" name="Picture 199">
          <a:extLst>
            <a:ext uri="{FF2B5EF4-FFF2-40B4-BE49-F238E27FC236}">
              <a16:creationId xmlns:a16="http://schemas.microsoft.com/office/drawing/2014/main" id="{556C3DA1-CBF6-4F63-9396-9FC991ED8E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1" name="Picture 200">
          <a:extLst>
            <a:ext uri="{FF2B5EF4-FFF2-40B4-BE49-F238E27FC236}">
              <a16:creationId xmlns:a16="http://schemas.microsoft.com/office/drawing/2014/main" id="{D448DD01-8E8A-4F30-94BE-F032FD011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2" name="Picture 201">
          <a:extLst>
            <a:ext uri="{FF2B5EF4-FFF2-40B4-BE49-F238E27FC236}">
              <a16:creationId xmlns:a16="http://schemas.microsoft.com/office/drawing/2014/main" id="{CB3DD866-4A16-41CA-BA35-DFC9248D8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3" name="Picture 202">
          <a:extLst>
            <a:ext uri="{FF2B5EF4-FFF2-40B4-BE49-F238E27FC236}">
              <a16:creationId xmlns:a16="http://schemas.microsoft.com/office/drawing/2014/main" id="{A8FABD81-FC76-4A0B-BF7A-E85E026A5E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 name="Picture 203">
          <a:extLst>
            <a:ext uri="{FF2B5EF4-FFF2-40B4-BE49-F238E27FC236}">
              <a16:creationId xmlns:a16="http://schemas.microsoft.com/office/drawing/2014/main" id="{26E68C4A-4097-4A34-AC77-DAA8CF854B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5" name="Picture 204">
          <a:extLst>
            <a:ext uri="{FF2B5EF4-FFF2-40B4-BE49-F238E27FC236}">
              <a16:creationId xmlns:a16="http://schemas.microsoft.com/office/drawing/2014/main" id="{3457FBF3-8624-4D95-BE50-474E534BC5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6" name="Picture 205">
          <a:extLst>
            <a:ext uri="{FF2B5EF4-FFF2-40B4-BE49-F238E27FC236}">
              <a16:creationId xmlns:a16="http://schemas.microsoft.com/office/drawing/2014/main" id="{FD46207E-F16D-453E-9EEB-CBF10C1B9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7" name="Picture 206">
          <a:extLst>
            <a:ext uri="{FF2B5EF4-FFF2-40B4-BE49-F238E27FC236}">
              <a16:creationId xmlns:a16="http://schemas.microsoft.com/office/drawing/2014/main" id="{2BB14C8C-1837-4330-A092-7528638EC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8" name="Picture 207">
          <a:extLst>
            <a:ext uri="{FF2B5EF4-FFF2-40B4-BE49-F238E27FC236}">
              <a16:creationId xmlns:a16="http://schemas.microsoft.com/office/drawing/2014/main" id="{9BEEC9FC-9D87-4D9D-9DAA-90BE933BE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9" name="Picture 208">
          <a:extLst>
            <a:ext uri="{FF2B5EF4-FFF2-40B4-BE49-F238E27FC236}">
              <a16:creationId xmlns:a16="http://schemas.microsoft.com/office/drawing/2014/main" id="{273B4366-F9BC-4EAE-B89A-BCF6578B89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0" name="Picture 209">
          <a:extLst>
            <a:ext uri="{FF2B5EF4-FFF2-40B4-BE49-F238E27FC236}">
              <a16:creationId xmlns:a16="http://schemas.microsoft.com/office/drawing/2014/main" id="{DAD0DA41-3E46-4586-8AA5-A5F27A25B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1" name="Picture 210">
          <a:extLst>
            <a:ext uri="{FF2B5EF4-FFF2-40B4-BE49-F238E27FC236}">
              <a16:creationId xmlns:a16="http://schemas.microsoft.com/office/drawing/2014/main" id="{DFE43212-81A9-4427-A5D1-A54CF51D04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 name="Picture 211">
          <a:extLst>
            <a:ext uri="{FF2B5EF4-FFF2-40B4-BE49-F238E27FC236}">
              <a16:creationId xmlns:a16="http://schemas.microsoft.com/office/drawing/2014/main" id="{19C9A99D-8C8B-4303-A993-E908E6339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3" name="Picture 212">
          <a:extLst>
            <a:ext uri="{FF2B5EF4-FFF2-40B4-BE49-F238E27FC236}">
              <a16:creationId xmlns:a16="http://schemas.microsoft.com/office/drawing/2014/main" id="{B1B28C68-7A7A-476F-AAE0-0DC716E522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4" name="Picture 213">
          <a:extLst>
            <a:ext uri="{FF2B5EF4-FFF2-40B4-BE49-F238E27FC236}">
              <a16:creationId xmlns:a16="http://schemas.microsoft.com/office/drawing/2014/main" id="{288743F6-5128-4118-A2C4-004214FF4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5" name="Picture 214">
          <a:extLst>
            <a:ext uri="{FF2B5EF4-FFF2-40B4-BE49-F238E27FC236}">
              <a16:creationId xmlns:a16="http://schemas.microsoft.com/office/drawing/2014/main" id="{EBB28E7A-193C-4E91-99E9-EF184BC99F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6" name="Picture 215">
          <a:extLst>
            <a:ext uri="{FF2B5EF4-FFF2-40B4-BE49-F238E27FC236}">
              <a16:creationId xmlns:a16="http://schemas.microsoft.com/office/drawing/2014/main" id="{85185B7E-EB45-495D-B8B2-2350ADC977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7" name="Picture 216">
          <a:extLst>
            <a:ext uri="{FF2B5EF4-FFF2-40B4-BE49-F238E27FC236}">
              <a16:creationId xmlns:a16="http://schemas.microsoft.com/office/drawing/2014/main" id="{22E362B0-DCE6-4A66-A464-83E8A49F6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 name="Picture 217">
          <a:extLst>
            <a:ext uri="{FF2B5EF4-FFF2-40B4-BE49-F238E27FC236}">
              <a16:creationId xmlns:a16="http://schemas.microsoft.com/office/drawing/2014/main" id="{85347366-A101-4BD8-AD91-E3BA40777C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9" name="Picture 218">
          <a:extLst>
            <a:ext uri="{FF2B5EF4-FFF2-40B4-BE49-F238E27FC236}">
              <a16:creationId xmlns:a16="http://schemas.microsoft.com/office/drawing/2014/main" id="{4B8A218F-5693-4040-A5E3-734411F92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0" name="Picture 219">
          <a:extLst>
            <a:ext uri="{FF2B5EF4-FFF2-40B4-BE49-F238E27FC236}">
              <a16:creationId xmlns:a16="http://schemas.microsoft.com/office/drawing/2014/main" id="{BCE40FD9-C68D-4736-9107-CFAAE8F65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1" name="Picture 220">
          <a:extLst>
            <a:ext uri="{FF2B5EF4-FFF2-40B4-BE49-F238E27FC236}">
              <a16:creationId xmlns:a16="http://schemas.microsoft.com/office/drawing/2014/main" id="{D8571389-C71F-46E8-9124-12DC0C6337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2" name="Picture 221">
          <a:extLst>
            <a:ext uri="{FF2B5EF4-FFF2-40B4-BE49-F238E27FC236}">
              <a16:creationId xmlns:a16="http://schemas.microsoft.com/office/drawing/2014/main" id="{E346085B-DA24-4F3D-9D84-8AD883F0E4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3" name="Picture 222">
          <a:extLst>
            <a:ext uri="{FF2B5EF4-FFF2-40B4-BE49-F238E27FC236}">
              <a16:creationId xmlns:a16="http://schemas.microsoft.com/office/drawing/2014/main" id="{7AC62378-7868-44F8-A5CA-2EF53D824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4" name="Picture 223">
          <a:extLst>
            <a:ext uri="{FF2B5EF4-FFF2-40B4-BE49-F238E27FC236}">
              <a16:creationId xmlns:a16="http://schemas.microsoft.com/office/drawing/2014/main" id="{B784AA76-FB83-474E-A672-08BFD516E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5" name="Picture 224">
          <a:extLst>
            <a:ext uri="{FF2B5EF4-FFF2-40B4-BE49-F238E27FC236}">
              <a16:creationId xmlns:a16="http://schemas.microsoft.com/office/drawing/2014/main" id="{264C4E78-51BD-4732-BAFA-B51FC30EC3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6" name="Picture 225">
          <a:extLst>
            <a:ext uri="{FF2B5EF4-FFF2-40B4-BE49-F238E27FC236}">
              <a16:creationId xmlns:a16="http://schemas.microsoft.com/office/drawing/2014/main" id="{D9D70188-E885-44E3-A891-C7519184B2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7" name="Picture 226">
          <a:extLst>
            <a:ext uri="{FF2B5EF4-FFF2-40B4-BE49-F238E27FC236}">
              <a16:creationId xmlns:a16="http://schemas.microsoft.com/office/drawing/2014/main" id="{C968BFE1-CD63-40CE-AE61-4C3DFFD6C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8" name="Picture 227">
          <a:extLst>
            <a:ext uri="{FF2B5EF4-FFF2-40B4-BE49-F238E27FC236}">
              <a16:creationId xmlns:a16="http://schemas.microsoft.com/office/drawing/2014/main" id="{7CACF080-A8CC-407E-8F0E-48F0A0B36F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9" name="Picture 228">
          <a:extLst>
            <a:ext uri="{FF2B5EF4-FFF2-40B4-BE49-F238E27FC236}">
              <a16:creationId xmlns:a16="http://schemas.microsoft.com/office/drawing/2014/main" id="{0C303035-FF75-4653-8EE4-75FA1F0E4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30" name="Picture 229">
          <a:extLst>
            <a:ext uri="{FF2B5EF4-FFF2-40B4-BE49-F238E27FC236}">
              <a16:creationId xmlns:a16="http://schemas.microsoft.com/office/drawing/2014/main" id="{0D2C3C75-0D4A-49CA-87F2-CB9BCF1EE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31" name="Picture 230">
          <a:extLst>
            <a:ext uri="{FF2B5EF4-FFF2-40B4-BE49-F238E27FC236}">
              <a16:creationId xmlns:a16="http://schemas.microsoft.com/office/drawing/2014/main" id="{41C29562-F284-4C83-8699-10EA485E4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32" name="Picture 231">
          <a:extLst>
            <a:ext uri="{FF2B5EF4-FFF2-40B4-BE49-F238E27FC236}">
              <a16:creationId xmlns:a16="http://schemas.microsoft.com/office/drawing/2014/main" id="{C639CCF5-6115-4149-9914-D460F8AB11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33" name="Picture 232">
          <a:extLst>
            <a:ext uri="{FF2B5EF4-FFF2-40B4-BE49-F238E27FC236}">
              <a16:creationId xmlns:a16="http://schemas.microsoft.com/office/drawing/2014/main" id="{81A71FAB-50A3-41E8-BFBB-AE0A426B0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34" name="Picture 233">
          <a:extLst>
            <a:ext uri="{FF2B5EF4-FFF2-40B4-BE49-F238E27FC236}">
              <a16:creationId xmlns:a16="http://schemas.microsoft.com/office/drawing/2014/main" id="{D4651BB8-36F6-4D5F-8F49-8CE82456C2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35" name="Picture 234">
          <a:extLst>
            <a:ext uri="{FF2B5EF4-FFF2-40B4-BE49-F238E27FC236}">
              <a16:creationId xmlns:a16="http://schemas.microsoft.com/office/drawing/2014/main" id="{DFE98992-5469-469C-8DAE-1F555B3268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36" name="Picture 235">
          <a:extLst>
            <a:ext uri="{FF2B5EF4-FFF2-40B4-BE49-F238E27FC236}">
              <a16:creationId xmlns:a16="http://schemas.microsoft.com/office/drawing/2014/main" id="{F0609651-1FB6-4422-9F10-ECA954362A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37" name="Picture 236">
          <a:extLst>
            <a:ext uri="{FF2B5EF4-FFF2-40B4-BE49-F238E27FC236}">
              <a16:creationId xmlns:a16="http://schemas.microsoft.com/office/drawing/2014/main" id="{9A75577B-510F-4D80-9469-1A53D6770C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38" name="Picture 237">
          <a:extLst>
            <a:ext uri="{FF2B5EF4-FFF2-40B4-BE49-F238E27FC236}">
              <a16:creationId xmlns:a16="http://schemas.microsoft.com/office/drawing/2014/main" id="{F88E634B-D10A-4BEF-AFB2-56AA716C6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39" name="Picture 238">
          <a:extLst>
            <a:ext uri="{FF2B5EF4-FFF2-40B4-BE49-F238E27FC236}">
              <a16:creationId xmlns:a16="http://schemas.microsoft.com/office/drawing/2014/main" id="{ECB281FB-00C3-483D-A79A-1247AE1CD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0" name="Picture 239">
          <a:extLst>
            <a:ext uri="{FF2B5EF4-FFF2-40B4-BE49-F238E27FC236}">
              <a16:creationId xmlns:a16="http://schemas.microsoft.com/office/drawing/2014/main" id="{0833BC49-5A0C-4D76-8466-6C45638B8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1" name="Picture 240">
          <a:extLst>
            <a:ext uri="{FF2B5EF4-FFF2-40B4-BE49-F238E27FC236}">
              <a16:creationId xmlns:a16="http://schemas.microsoft.com/office/drawing/2014/main" id="{C8342FDA-AF08-46D9-B733-9AE270D26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2" name="Picture 241">
          <a:extLst>
            <a:ext uri="{FF2B5EF4-FFF2-40B4-BE49-F238E27FC236}">
              <a16:creationId xmlns:a16="http://schemas.microsoft.com/office/drawing/2014/main" id="{777E6EE3-60BA-43B0-ACDC-354E28B5DC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43" name="Picture 242">
          <a:extLst>
            <a:ext uri="{FF2B5EF4-FFF2-40B4-BE49-F238E27FC236}">
              <a16:creationId xmlns:a16="http://schemas.microsoft.com/office/drawing/2014/main" id="{3A958643-6CDF-449F-BF22-BB9A163E78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44" name="Picture 243">
          <a:extLst>
            <a:ext uri="{FF2B5EF4-FFF2-40B4-BE49-F238E27FC236}">
              <a16:creationId xmlns:a16="http://schemas.microsoft.com/office/drawing/2014/main" id="{4F37572B-CB1C-4931-A2E1-E26DE461E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45" name="Picture 244">
          <a:extLst>
            <a:ext uri="{FF2B5EF4-FFF2-40B4-BE49-F238E27FC236}">
              <a16:creationId xmlns:a16="http://schemas.microsoft.com/office/drawing/2014/main" id="{52282740-1549-4F52-8655-053C12F92D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6" name="Picture 245">
          <a:extLst>
            <a:ext uri="{FF2B5EF4-FFF2-40B4-BE49-F238E27FC236}">
              <a16:creationId xmlns:a16="http://schemas.microsoft.com/office/drawing/2014/main" id="{2E3D80CC-BEF0-4667-8CE9-39F6EB2CC8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7" name="Picture 246">
          <a:extLst>
            <a:ext uri="{FF2B5EF4-FFF2-40B4-BE49-F238E27FC236}">
              <a16:creationId xmlns:a16="http://schemas.microsoft.com/office/drawing/2014/main" id="{E72769B9-7115-40EC-B827-7472F170F5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48" name="Picture 247">
          <a:extLst>
            <a:ext uri="{FF2B5EF4-FFF2-40B4-BE49-F238E27FC236}">
              <a16:creationId xmlns:a16="http://schemas.microsoft.com/office/drawing/2014/main" id="{052A10CF-D75F-47D3-BC5A-789B0FFB8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49" name="Picture 248">
          <a:extLst>
            <a:ext uri="{FF2B5EF4-FFF2-40B4-BE49-F238E27FC236}">
              <a16:creationId xmlns:a16="http://schemas.microsoft.com/office/drawing/2014/main" id="{F00505A0-D92F-41D6-A1B0-20FC03A0B9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50" name="Picture 249">
          <a:extLst>
            <a:ext uri="{FF2B5EF4-FFF2-40B4-BE49-F238E27FC236}">
              <a16:creationId xmlns:a16="http://schemas.microsoft.com/office/drawing/2014/main" id="{3E233A3C-0665-464F-A692-019C7DEFBA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51" name="Picture 250">
          <a:extLst>
            <a:ext uri="{FF2B5EF4-FFF2-40B4-BE49-F238E27FC236}">
              <a16:creationId xmlns:a16="http://schemas.microsoft.com/office/drawing/2014/main" id="{B93816EB-012D-4036-8A16-7BBAE0E968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52" name="Picture 251">
          <a:extLst>
            <a:ext uri="{FF2B5EF4-FFF2-40B4-BE49-F238E27FC236}">
              <a16:creationId xmlns:a16="http://schemas.microsoft.com/office/drawing/2014/main" id="{2D7EE65E-4A32-42F7-871C-DC6A482691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53" name="Picture 252">
          <a:extLst>
            <a:ext uri="{FF2B5EF4-FFF2-40B4-BE49-F238E27FC236}">
              <a16:creationId xmlns:a16="http://schemas.microsoft.com/office/drawing/2014/main" id="{0D6FDFA3-7DBA-45AB-AF6C-8E096C2FD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54" name="Picture 253">
          <a:extLst>
            <a:ext uri="{FF2B5EF4-FFF2-40B4-BE49-F238E27FC236}">
              <a16:creationId xmlns:a16="http://schemas.microsoft.com/office/drawing/2014/main" id="{AA356261-7CA9-4D98-86C0-2FD6067CF4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55" name="Picture 254">
          <a:extLst>
            <a:ext uri="{FF2B5EF4-FFF2-40B4-BE49-F238E27FC236}">
              <a16:creationId xmlns:a16="http://schemas.microsoft.com/office/drawing/2014/main" id="{8CDA2B97-0A78-4780-B992-B17CEB679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56" name="Picture 255">
          <a:extLst>
            <a:ext uri="{FF2B5EF4-FFF2-40B4-BE49-F238E27FC236}">
              <a16:creationId xmlns:a16="http://schemas.microsoft.com/office/drawing/2014/main" id="{8523EC12-6BFD-4566-9E11-BC101B9EF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57" name="Picture 256">
          <a:extLst>
            <a:ext uri="{FF2B5EF4-FFF2-40B4-BE49-F238E27FC236}">
              <a16:creationId xmlns:a16="http://schemas.microsoft.com/office/drawing/2014/main" id="{FDE20F2C-C161-44F1-8A7A-6D95509573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58" name="Picture 257">
          <a:extLst>
            <a:ext uri="{FF2B5EF4-FFF2-40B4-BE49-F238E27FC236}">
              <a16:creationId xmlns:a16="http://schemas.microsoft.com/office/drawing/2014/main" id="{CEB3966D-005B-4192-BC5B-B957C23FA2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59" name="Picture 258">
          <a:extLst>
            <a:ext uri="{FF2B5EF4-FFF2-40B4-BE49-F238E27FC236}">
              <a16:creationId xmlns:a16="http://schemas.microsoft.com/office/drawing/2014/main" id="{C1E53B64-5DDC-4FE6-8862-4436C7CD69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60" name="Picture 259">
          <a:extLst>
            <a:ext uri="{FF2B5EF4-FFF2-40B4-BE49-F238E27FC236}">
              <a16:creationId xmlns:a16="http://schemas.microsoft.com/office/drawing/2014/main" id="{300B34BB-FB7A-4A70-934E-FEE26330C4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61" name="Picture 260">
          <a:extLst>
            <a:ext uri="{FF2B5EF4-FFF2-40B4-BE49-F238E27FC236}">
              <a16:creationId xmlns:a16="http://schemas.microsoft.com/office/drawing/2014/main" id="{1B5EB366-173E-4D75-B453-D23A3C671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62" name="Picture 261">
          <a:extLst>
            <a:ext uri="{FF2B5EF4-FFF2-40B4-BE49-F238E27FC236}">
              <a16:creationId xmlns:a16="http://schemas.microsoft.com/office/drawing/2014/main" id="{F063A9D2-1783-4AF0-BF4A-12B4E8CD91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63" name="Picture 262">
          <a:extLst>
            <a:ext uri="{FF2B5EF4-FFF2-40B4-BE49-F238E27FC236}">
              <a16:creationId xmlns:a16="http://schemas.microsoft.com/office/drawing/2014/main" id="{42881EAD-063C-4B09-958C-9CC9168977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64" name="Picture 263">
          <a:extLst>
            <a:ext uri="{FF2B5EF4-FFF2-40B4-BE49-F238E27FC236}">
              <a16:creationId xmlns:a16="http://schemas.microsoft.com/office/drawing/2014/main" id="{E581D925-9131-4064-81CA-9643C6BA33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65" name="Picture 264">
          <a:extLst>
            <a:ext uri="{FF2B5EF4-FFF2-40B4-BE49-F238E27FC236}">
              <a16:creationId xmlns:a16="http://schemas.microsoft.com/office/drawing/2014/main" id="{802B042C-D6AD-44C8-9AF8-D9B2E3E0B9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66" name="Picture 265">
          <a:extLst>
            <a:ext uri="{FF2B5EF4-FFF2-40B4-BE49-F238E27FC236}">
              <a16:creationId xmlns:a16="http://schemas.microsoft.com/office/drawing/2014/main" id="{541CA506-2709-477F-8E88-6FD94AE3C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67" name="Picture 266">
          <a:extLst>
            <a:ext uri="{FF2B5EF4-FFF2-40B4-BE49-F238E27FC236}">
              <a16:creationId xmlns:a16="http://schemas.microsoft.com/office/drawing/2014/main" id="{235F204B-9607-44FD-954C-70B75AF904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68" name="Picture 267">
          <a:extLst>
            <a:ext uri="{FF2B5EF4-FFF2-40B4-BE49-F238E27FC236}">
              <a16:creationId xmlns:a16="http://schemas.microsoft.com/office/drawing/2014/main" id="{5DB90F21-1AF4-42B0-8EE5-79C2D48C7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69" name="Picture 268">
          <a:extLst>
            <a:ext uri="{FF2B5EF4-FFF2-40B4-BE49-F238E27FC236}">
              <a16:creationId xmlns:a16="http://schemas.microsoft.com/office/drawing/2014/main" id="{57C5FF78-A873-4C1C-A465-AED7476D9A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70" name="Picture 269">
          <a:extLst>
            <a:ext uri="{FF2B5EF4-FFF2-40B4-BE49-F238E27FC236}">
              <a16:creationId xmlns:a16="http://schemas.microsoft.com/office/drawing/2014/main" id="{92FAA4EA-1ADA-4858-AF58-A6092F06A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71" name="Picture 270">
          <a:extLst>
            <a:ext uri="{FF2B5EF4-FFF2-40B4-BE49-F238E27FC236}">
              <a16:creationId xmlns:a16="http://schemas.microsoft.com/office/drawing/2014/main" id="{A3774670-EFE8-4690-A382-99C2364848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72" name="Picture 271">
          <a:extLst>
            <a:ext uri="{FF2B5EF4-FFF2-40B4-BE49-F238E27FC236}">
              <a16:creationId xmlns:a16="http://schemas.microsoft.com/office/drawing/2014/main" id="{949B99BB-B541-40E5-91B0-C417005F00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73" name="Picture 272">
          <a:extLst>
            <a:ext uri="{FF2B5EF4-FFF2-40B4-BE49-F238E27FC236}">
              <a16:creationId xmlns:a16="http://schemas.microsoft.com/office/drawing/2014/main" id="{487B0F7B-25AD-4527-A69E-4F9147B48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74" name="Picture 273">
          <a:extLst>
            <a:ext uri="{FF2B5EF4-FFF2-40B4-BE49-F238E27FC236}">
              <a16:creationId xmlns:a16="http://schemas.microsoft.com/office/drawing/2014/main" id="{2BBAF45B-9579-481C-A2EB-23E31E5CE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75" name="Picture 274">
          <a:extLst>
            <a:ext uri="{FF2B5EF4-FFF2-40B4-BE49-F238E27FC236}">
              <a16:creationId xmlns:a16="http://schemas.microsoft.com/office/drawing/2014/main" id="{C1CE129E-EA7A-4874-9C54-3112D24BC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76" name="Picture 275">
          <a:extLst>
            <a:ext uri="{FF2B5EF4-FFF2-40B4-BE49-F238E27FC236}">
              <a16:creationId xmlns:a16="http://schemas.microsoft.com/office/drawing/2014/main" id="{FCCBCD00-3FC4-46EE-A731-0C9DB9C2DD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77" name="Picture 276">
          <a:extLst>
            <a:ext uri="{FF2B5EF4-FFF2-40B4-BE49-F238E27FC236}">
              <a16:creationId xmlns:a16="http://schemas.microsoft.com/office/drawing/2014/main" id="{F5AD7758-4362-4D94-9FE8-55E2ED5CE3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78" name="Picture 277">
          <a:extLst>
            <a:ext uri="{FF2B5EF4-FFF2-40B4-BE49-F238E27FC236}">
              <a16:creationId xmlns:a16="http://schemas.microsoft.com/office/drawing/2014/main" id="{0FC4868C-2DA7-4A46-8EF2-80E384A7C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79" name="Picture 278">
          <a:extLst>
            <a:ext uri="{FF2B5EF4-FFF2-40B4-BE49-F238E27FC236}">
              <a16:creationId xmlns:a16="http://schemas.microsoft.com/office/drawing/2014/main" id="{46EE9669-B002-4CB8-A005-341D9453C2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80" name="Picture 279">
          <a:extLst>
            <a:ext uri="{FF2B5EF4-FFF2-40B4-BE49-F238E27FC236}">
              <a16:creationId xmlns:a16="http://schemas.microsoft.com/office/drawing/2014/main" id="{97735A85-412B-4FF3-9EDE-625447FD1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81" name="Picture 280">
          <a:extLst>
            <a:ext uri="{FF2B5EF4-FFF2-40B4-BE49-F238E27FC236}">
              <a16:creationId xmlns:a16="http://schemas.microsoft.com/office/drawing/2014/main" id="{7D1AFF9F-73FB-422C-B0ED-9A35574F7A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82" name="Picture 281">
          <a:extLst>
            <a:ext uri="{FF2B5EF4-FFF2-40B4-BE49-F238E27FC236}">
              <a16:creationId xmlns:a16="http://schemas.microsoft.com/office/drawing/2014/main" id="{6BB44F39-0F12-4406-856E-797AF78751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83" name="Picture 282">
          <a:extLst>
            <a:ext uri="{FF2B5EF4-FFF2-40B4-BE49-F238E27FC236}">
              <a16:creationId xmlns:a16="http://schemas.microsoft.com/office/drawing/2014/main" id="{4D17A0C5-6FD8-4D38-91AD-2AA0A9FB0D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84" name="Picture 283">
          <a:extLst>
            <a:ext uri="{FF2B5EF4-FFF2-40B4-BE49-F238E27FC236}">
              <a16:creationId xmlns:a16="http://schemas.microsoft.com/office/drawing/2014/main" id="{092C4A08-64EE-4EF8-92DE-4C7A717BF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85" name="Picture 284">
          <a:extLst>
            <a:ext uri="{FF2B5EF4-FFF2-40B4-BE49-F238E27FC236}">
              <a16:creationId xmlns:a16="http://schemas.microsoft.com/office/drawing/2014/main" id="{BC80016B-8CEC-4212-BD8A-8027890D2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86" name="Picture 285">
          <a:extLst>
            <a:ext uri="{FF2B5EF4-FFF2-40B4-BE49-F238E27FC236}">
              <a16:creationId xmlns:a16="http://schemas.microsoft.com/office/drawing/2014/main" id="{34EE6837-A870-4F39-86CF-6C03084FB8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87" name="Picture 286">
          <a:extLst>
            <a:ext uri="{FF2B5EF4-FFF2-40B4-BE49-F238E27FC236}">
              <a16:creationId xmlns:a16="http://schemas.microsoft.com/office/drawing/2014/main" id="{47E204A2-9F22-4AA2-AFBB-160DE8C0AF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88" name="Picture 287">
          <a:extLst>
            <a:ext uri="{FF2B5EF4-FFF2-40B4-BE49-F238E27FC236}">
              <a16:creationId xmlns:a16="http://schemas.microsoft.com/office/drawing/2014/main" id="{241713CA-DFBA-48D1-A8AA-8E3F9136AA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89" name="Picture 288">
          <a:extLst>
            <a:ext uri="{FF2B5EF4-FFF2-40B4-BE49-F238E27FC236}">
              <a16:creationId xmlns:a16="http://schemas.microsoft.com/office/drawing/2014/main" id="{0D2630C7-DAB4-4EDE-B339-94A708FFA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90" name="Picture 289">
          <a:extLst>
            <a:ext uri="{FF2B5EF4-FFF2-40B4-BE49-F238E27FC236}">
              <a16:creationId xmlns:a16="http://schemas.microsoft.com/office/drawing/2014/main" id="{D6E24D69-F4FE-4689-8559-D8C361749E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91" name="Picture 290">
          <a:extLst>
            <a:ext uri="{FF2B5EF4-FFF2-40B4-BE49-F238E27FC236}">
              <a16:creationId xmlns:a16="http://schemas.microsoft.com/office/drawing/2014/main" id="{2BED6653-B23C-4C22-B606-2A60D9152F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92" name="Picture 291">
          <a:extLst>
            <a:ext uri="{FF2B5EF4-FFF2-40B4-BE49-F238E27FC236}">
              <a16:creationId xmlns:a16="http://schemas.microsoft.com/office/drawing/2014/main" id="{9F89DB73-07DE-45E6-8800-0AC10EBD89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93" name="Picture 292">
          <a:extLst>
            <a:ext uri="{FF2B5EF4-FFF2-40B4-BE49-F238E27FC236}">
              <a16:creationId xmlns:a16="http://schemas.microsoft.com/office/drawing/2014/main" id="{D1F9E249-A333-42E1-97F4-A0BC7980F2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94" name="Picture 293">
          <a:extLst>
            <a:ext uri="{FF2B5EF4-FFF2-40B4-BE49-F238E27FC236}">
              <a16:creationId xmlns:a16="http://schemas.microsoft.com/office/drawing/2014/main" id="{8C51A301-CFCD-492C-AC24-F2A234595C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95" name="Picture 294">
          <a:extLst>
            <a:ext uri="{FF2B5EF4-FFF2-40B4-BE49-F238E27FC236}">
              <a16:creationId xmlns:a16="http://schemas.microsoft.com/office/drawing/2014/main" id="{F377149B-6490-49D6-8970-4CB4240F3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96" name="Picture 295">
          <a:extLst>
            <a:ext uri="{FF2B5EF4-FFF2-40B4-BE49-F238E27FC236}">
              <a16:creationId xmlns:a16="http://schemas.microsoft.com/office/drawing/2014/main" id="{EA61CF17-131B-449B-8156-6425379F6B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97" name="Picture 296">
          <a:extLst>
            <a:ext uri="{FF2B5EF4-FFF2-40B4-BE49-F238E27FC236}">
              <a16:creationId xmlns:a16="http://schemas.microsoft.com/office/drawing/2014/main" id="{CEFA5853-7036-4407-9ED5-3475C930C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98" name="Picture 297">
          <a:extLst>
            <a:ext uri="{FF2B5EF4-FFF2-40B4-BE49-F238E27FC236}">
              <a16:creationId xmlns:a16="http://schemas.microsoft.com/office/drawing/2014/main" id="{FE554E31-4249-47B0-B4A0-0248841F7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99" name="Picture 298">
          <a:extLst>
            <a:ext uri="{FF2B5EF4-FFF2-40B4-BE49-F238E27FC236}">
              <a16:creationId xmlns:a16="http://schemas.microsoft.com/office/drawing/2014/main" id="{59CBA936-07EB-4F0C-BC56-14FCC48D8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0" name="Picture 299">
          <a:extLst>
            <a:ext uri="{FF2B5EF4-FFF2-40B4-BE49-F238E27FC236}">
              <a16:creationId xmlns:a16="http://schemas.microsoft.com/office/drawing/2014/main" id="{6ADAFF06-EB0C-4124-B760-10BEEA29A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1" name="Picture 300">
          <a:extLst>
            <a:ext uri="{FF2B5EF4-FFF2-40B4-BE49-F238E27FC236}">
              <a16:creationId xmlns:a16="http://schemas.microsoft.com/office/drawing/2014/main" id="{990EAF6A-52AF-402D-93C5-B46BC84D0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2" name="Picture 301">
          <a:extLst>
            <a:ext uri="{FF2B5EF4-FFF2-40B4-BE49-F238E27FC236}">
              <a16:creationId xmlns:a16="http://schemas.microsoft.com/office/drawing/2014/main" id="{BE929D15-4A62-44A1-9D1A-72437391BD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03" name="Picture 302">
          <a:extLst>
            <a:ext uri="{FF2B5EF4-FFF2-40B4-BE49-F238E27FC236}">
              <a16:creationId xmlns:a16="http://schemas.microsoft.com/office/drawing/2014/main" id="{64E3A94E-8CB4-4F4F-9F13-857B9AEB4E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04" name="Picture 303">
          <a:extLst>
            <a:ext uri="{FF2B5EF4-FFF2-40B4-BE49-F238E27FC236}">
              <a16:creationId xmlns:a16="http://schemas.microsoft.com/office/drawing/2014/main" id="{B1D0E489-1488-4032-821B-AD422BD76E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05" name="Picture 304">
          <a:extLst>
            <a:ext uri="{FF2B5EF4-FFF2-40B4-BE49-F238E27FC236}">
              <a16:creationId xmlns:a16="http://schemas.microsoft.com/office/drawing/2014/main" id="{32960734-CE9E-4E8D-A01E-7DAEC879B1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6" name="Picture 305">
          <a:extLst>
            <a:ext uri="{FF2B5EF4-FFF2-40B4-BE49-F238E27FC236}">
              <a16:creationId xmlns:a16="http://schemas.microsoft.com/office/drawing/2014/main" id="{926977FF-552A-4352-91D1-385173BDEA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7" name="Picture 306">
          <a:extLst>
            <a:ext uri="{FF2B5EF4-FFF2-40B4-BE49-F238E27FC236}">
              <a16:creationId xmlns:a16="http://schemas.microsoft.com/office/drawing/2014/main" id="{2530D7BB-B352-4C76-81AD-799EEECC8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08" name="Picture 307">
          <a:extLst>
            <a:ext uri="{FF2B5EF4-FFF2-40B4-BE49-F238E27FC236}">
              <a16:creationId xmlns:a16="http://schemas.microsoft.com/office/drawing/2014/main" id="{7F47B695-3886-4202-8A9D-086D2531C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09" name="Picture 308">
          <a:extLst>
            <a:ext uri="{FF2B5EF4-FFF2-40B4-BE49-F238E27FC236}">
              <a16:creationId xmlns:a16="http://schemas.microsoft.com/office/drawing/2014/main" id="{1BADFCCA-0FE8-4729-8B28-B848126FB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10" name="Picture 309">
          <a:extLst>
            <a:ext uri="{FF2B5EF4-FFF2-40B4-BE49-F238E27FC236}">
              <a16:creationId xmlns:a16="http://schemas.microsoft.com/office/drawing/2014/main" id="{7C74D075-009C-43CE-85F1-CC69E685B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11" name="Picture 310">
          <a:extLst>
            <a:ext uri="{FF2B5EF4-FFF2-40B4-BE49-F238E27FC236}">
              <a16:creationId xmlns:a16="http://schemas.microsoft.com/office/drawing/2014/main" id="{DEF8A1AA-CD6E-40B8-A51B-DE3D7308D9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12" name="Picture 311">
          <a:extLst>
            <a:ext uri="{FF2B5EF4-FFF2-40B4-BE49-F238E27FC236}">
              <a16:creationId xmlns:a16="http://schemas.microsoft.com/office/drawing/2014/main" id="{036043DD-2DE4-49CE-A8F8-7424C9A1B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13" name="Picture 312">
          <a:extLst>
            <a:ext uri="{FF2B5EF4-FFF2-40B4-BE49-F238E27FC236}">
              <a16:creationId xmlns:a16="http://schemas.microsoft.com/office/drawing/2014/main" id="{25C841C7-A376-41E2-B4AD-93F2A94AA4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14" name="Picture 313">
          <a:extLst>
            <a:ext uri="{FF2B5EF4-FFF2-40B4-BE49-F238E27FC236}">
              <a16:creationId xmlns:a16="http://schemas.microsoft.com/office/drawing/2014/main" id="{65A78B8E-DA5D-4907-ACCA-4F1376BED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15" name="Picture 314">
          <a:extLst>
            <a:ext uri="{FF2B5EF4-FFF2-40B4-BE49-F238E27FC236}">
              <a16:creationId xmlns:a16="http://schemas.microsoft.com/office/drawing/2014/main" id="{946E3CDE-EFDC-4F9C-B00B-503A9C5606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16" name="Picture 315">
          <a:extLst>
            <a:ext uri="{FF2B5EF4-FFF2-40B4-BE49-F238E27FC236}">
              <a16:creationId xmlns:a16="http://schemas.microsoft.com/office/drawing/2014/main" id="{B9B7B253-A9B5-4F3F-BB58-113D113EE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17" name="Picture 316">
          <a:extLst>
            <a:ext uri="{FF2B5EF4-FFF2-40B4-BE49-F238E27FC236}">
              <a16:creationId xmlns:a16="http://schemas.microsoft.com/office/drawing/2014/main" id="{CCE74420-5B00-4FAB-97EF-175D830D0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18" name="Picture 317">
          <a:extLst>
            <a:ext uri="{FF2B5EF4-FFF2-40B4-BE49-F238E27FC236}">
              <a16:creationId xmlns:a16="http://schemas.microsoft.com/office/drawing/2014/main" id="{9D3ADDDE-2752-471E-BEE3-2FCAC81A0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19" name="Picture 318">
          <a:extLst>
            <a:ext uri="{FF2B5EF4-FFF2-40B4-BE49-F238E27FC236}">
              <a16:creationId xmlns:a16="http://schemas.microsoft.com/office/drawing/2014/main" id="{AED30EB3-5155-4E5E-A0F3-FC320C3B4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20" name="Picture 319">
          <a:extLst>
            <a:ext uri="{FF2B5EF4-FFF2-40B4-BE49-F238E27FC236}">
              <a16:creationId xmlns:a16="http://schemas.microsoft.com/office/drawing/2014/main" id="{FBE2B6CC-0E3F-4E27-BB0A-62284E56B9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21" name="Picture 320">
          <a:extLst>
            <a:ext uri="{FF2B5EF4-FFF2-40B4-BE49-F238E27FC236}">
              <a16:creationId xmlns:a16="http://schemas.microsoft.com/office/drawing/2014/main" id="{85B9BD45-2B56-4F87-976C-0452A13D6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22" name="Picture 321">
          <a:extLst>
            <a:ext uri="{FF2B5EF4-FFF2-40B4-BE49-F238E27FC236}">
              <a16:creationId xmlns:a16="http://schemas.microsoft.com/office/drawing/2014/main" id="{EB215954-9829-4BF3-B17D-802210FFAE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23" name="Picture 322">
          <a:extLst>
            <a:ext uri="{FF2B5EF4-FFF2-40B4-BE49-F238E27FC236}">
              <a16:creationId xmlns:a16="http://schemas.microsoft.com/office/drawing/2014/main" id="{644B2A4E-BF3D-4C8A-83E6-EAC6A55FF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24" name="Picture 323">
          <a:extLst>
            <a:ext uri="{FF2B5EF4-FFF2-40B4-BE49-F238E27FC236}">
              <a16:creationId xmlns:a16="http://schemas.microsoft.com/office/drawing/2014/main" id="{D273A17E-BA70-4BC3-8763-607C54CB6D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25" name="Picture 324">
          <a:extLst>
            <a:ext uri="{FF2B5EF4-FFF2-40B4-BE49-F238E27FC236}">
              <a16:creationId xmlns:a16="http://schemas.microsoft.com/office/drawing/2014/main" id="{B8C53E45-56BB-457D-9A90-B8D91852C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26" name="Picture 325">
          <a:extLst>
            <a:ext uri="{FF2B5EF4-FFF2-40B4-BE49-F238E27FC236}">
              <a16:creationId xmlns:a16="http://schemas.microsoft.com/office/drawing/2014/main" id="{C6842FA1-E9D8-43D8-9E29-6C06109F09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27" name="Picture 326">
          <a:extLst>
            <a:ext uri="{FF2B5EF4-FFF2-40B4-BE49-F238E27FC236}">
              <a16:creationId xmlns:a16="http://schemas.microsoft.com/office/drawing/2014/main" id="{5A41C368-63A0-4F67-AA25-075A19AEB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28" name="Picture 327">
          <a:extLst>
            <a:ext uri="{FF2B5EF4-FFF2-40B4-BE49-F238E27FC236}">
              <a16:creationId xmlns:a16="http://schemas.microsoft.com/office/drawing/2014/main" id="{DDBD209F-CF4D-4992-877C-3E35B3DE6E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29" name="Picture 328">
          <a:extLst>
            <a:ext uri="{FF2B5EF4-FFF2-40B4-BE49-F238E27FC236}">
              <a16:creationId xmlns:a16="http://schemas.microsoft.com/office/drawing/2014/main" id="{9456C13E-379A-4C3F-8047-D84C4EE2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30" name="Picture 329">
          <a:extLst>
            <a:ext uri="{FF2B5EF4-FFF2-40B4-BE49-F238E27FC236}">
              <a16:creationId xmlns:a16="http://schemas.microsoft.com/office/drawing/2014/main" id="{9A441B48-0C1E-4809-910B-07E69065AA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31" name="Picture 330">
          <a:extLst>
            <a:ext uri="{FF2B5EF4-FFF2-40B4-BE49-F238E27FC236}">
              <a16:creationId xmlns:a16="http://schemas.microsoft.com/office/drawing/2014/main" id="{0321D3A0-5671-4C82-BDA9-3663EBCAB6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32" name="Picture 331">
          <a:extLst>
            <a:ext uri="{FF2B5EF4-FFF2-40B4-BE49-F238E27FC236}">
              <a16:creationId xmlns:a16="http://schemas.microsoft.com/office/drawing/2014/main" id="{05A2FB65-EDA3-47A8-8F7E-CA3FCB1ED8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33" name="Picture 332">
          <a:extLst>
            <a:ext uri="{FF2B5EF4-FFF2-40B4-BE49-F238E27FC236}">
              <a16:creationId xmlns:a16="http://schemas.microsoft.com/office/drawing/2014/main" id="{64D2BF6E-2FE2-46CD-9CF6-A3E7B32B9C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34" name="Picture 333">
          <a:extLst>
            <a:ext uri="{FF2B5EF4-FFF2-40B4-BE49-F238E27FC236}">
              <a16:creationId xmlns:a16="http://schemas.microsoft.com/office/drawing/2014/main" id="{E9FE7FB5-273E-44DB-BD66-323FD7037D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35" name="Picture 334">
          <a:extLst>
            <a:ext uri="{FF2B5EF4-FFF2-40B4-BE49-F238E27FC236}">
              <a16:creationId xmlns:a16="http://schemas.microsoft.com/office/drawing/2014/main" id="{3D9EC531-F763-45E4-A3CD-646536AB8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36" name="Picture 335">
          <a:extLst>
            <a:ext uri="{FF2B5EF4-FFF2-40B4-BE49-F238E27FC236}">
              <a16:creationId xmlns:a16="http://schemas.microsoft.com/office/drawing/2014/main" id="{D7E32C0F-9C10-4392-A6DC-F8C6760A2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37" name="Picture 336">
          <a:extLst>
            <a:ext uri="{FF2B5EF4-FFF2-40B4-BE49-F238E27FC236}">
              <a16:creationId xmlns:a16="http://schemas.microsoft.com/office/drawing/2014/main" id="{9007BFDF-4B1D-40D1-8EEB-18F76734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38" name="Picture 337">
          <a:extLst>
            <a:ext uri="{FF2B5EF4-FFF2-40B4-BE49-F238E27FC236}">
              <a16:creationId xmlns:a16="http://schemas.microsoft.com/office/drawing/2014/main" id="{4BE8A088-D143-48F0-ADCC-6C05D2C2E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39" name="Picture 338">
          <a:extLst>
            <a:ext uri="{FF2B5EF4-FFF2-40B4-BE49-F238E27FC236}">
              <a16:creationId xmlns:a16="http://schemas.microsoft.com/office/drawing/2014/main" id="{E90516E5-B16A-4A9D-B02E-2BC1E43D46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40" name="Picture 339">
          <a:extLst>
            <a:ext uri="{FF2B5EF4-FFF2-40B4-BE49-F238E27FC236}">
              <a16:creationId xmlns:a16="http://schemas.microsoft.com/office/drawing/2014/main" id="{2992A8C3-2E46-4E4E-B397-3417DCB795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41" name="Picture 340">
          <a:extLst>
            <a:ext uri="{FF2B5EF4-FFF2-40B4-BE49-F238E27FC236}">
              <a16:creationId xmlns:a16="http://schemas.microsoft.com/office/drawing/2014/main" id="{AA753EF7-62E0-4B85-9191-D66F7FC5C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42" name="Picture 341">
          <a:extLst>
            <a:ext uri="{FF2B5EF4-FFF2-40B4-BE49-F238E27FC236}">
              <a16:creationId xmlns:a16="http://schemas.microsoft.com/office/drawing/2014/main" id="{65E1C198-4115-42B0-AE99-1B43104A96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43" name="Picture 342">
          <a:extLst>
            <a:ext uri="{FF2B5EF4-FFF2-40B4-BE49-F238E27FC236}">
              <a16:creationId xmlns:a16="http://schemas.microsoft.com/office/drawing/2014/main" id="{F7B40483-2ADC-4BEE-9D95-EEA4C570D8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44" name="Picture 343">
          <a:extLst>
            <a:ext uri="{FF2B5EF4-FFF2-40B4-BE49-F238E27FC236}">
              <a16:creationId xmlns:a16="http://schemas.microsoft.com/office/drawing/2014/main" id="{280C5CCC-1095-4BBA-8AD3-1EE088B240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45" name="Picture 344">
          <a:extLst>
            <a:ext uri="{FF2B5EF4-FFF2-40B4-BE49-F238E27FC236}">
              <a16:creationId xmlns:a16="http://schemas.microsoft.com/office/drawing/2014/main" id="{BEBD536B-42C4-485F-B394-5F040C084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46" name="Picture 345">
          <a:extLst>
            <a:ext uri="{FF2B5EF4-FFF2-40B4-BE49-F238E27FC236}">
              <a16:creationId xmlns:a16="http://schemas.microsoft.com/office/drawing/2014/main" id="{612A6D67-AABF-47DB-B8D4-F7A7775F0B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47" name="Picture 346">
          <a:extLst>
            <a:ext uri="{FF2B5EF4-FFF2-40B4-BE49-F238E27FC236}">
              <a16:creationId xmlns:a16="http://schemas.microsoft.com/office/drawing/2014/main" id="{B68EA027-83AD-4830-835D-3B3DC72695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48" name="Picture 347">
          <a:extLst>
            <a:ext uri="{FF2B5EF4-FFF2-40B4-BE49-F238E27FC236}">
              <a16:creationId xmlns:a16="http://schemas.microsoft.com/office/drawing/2014/main" id="{AEB86AD6-800D-49C9-9492-FF8BCFBDD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49" name="Picture 348">
          <a:extLst>
            <a:ext uri="{FF2B5EF4-FFF2-40B4-BE49-F238E27FC236}">
              <a16:creationId xmlns:a16="http://schemas.microsoft.com/office/drawing/2014/main" id="{3D35A968-9154-4178-A11E-6F17ED0DFD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50" name="Picture 349">
          <a:extLst>
            <a:ext uri="{FF2B5EF4-FFF2-40B4-BE49-F238E27FC236}">
              <a16:creationId xmlns:a16="http://schemas.microsoft.com/office/drawing/2014/main" id="{4C89DBBA-2204-413D-A4B6-937DA7BC3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51" name="Picture 350">
          <a:extLst>
            <a:ext uri="{FF2B5EF4-FFF2-40B4-BE49-F238E27FC236}">
              <a16:creationId xmlns:a16="http://schemas.microsoft.com/office/drawing/2014/main" id="{578473D2-1C61-43C4-A226-D86A7CDEE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52" name="Picture 351">
          <a:extLst>
            <a:ext uri="{FF2B5EF4-FFF2-40B4-BE49-F238E27FC236}">
              <a16:creationId xmlns:a16="http://schemas.microsoft.com/office/drawing/2014/main" id="{23A699AF-9941-49B1-9634-F886FDFC09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53" name="Picture 352">
          <a:extLst>
            <a:ext uri="{FF2B5EF4-FFF2-40B4-BE49-F238E27FC236}">
              <a16:creationId xmlns:a16="http://schemas.microsoft.com/office/drawing/2014/main" id="{022AFF4E-777D-4B54-B5BA-FB1E3D07A0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54" name="Picture 353">
          <a:extLst>
            <a:ext uri="{FF2B5EF4-FFF2-40B4-BE49-F238E27FC236}">
              <a16:creationId xmlns:a16="http://schemas.microsoft.com/office/drawing/2014/main" id="{4D91DB96-014A-46F8-8CC7-8B337B39A9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55" name="Picture 354">
          <a:extLst>
            <a:ext uri="{FF2B5EF4-FFF2-40B4-BE49-F238E27FC236}">
              <a16:creationId xmlns:a16="http://schemas.microsoft.com/office/drawing/2014/main" id="{D18C7C59-A511-402A-AB4C-CD50026B42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56" name="Picture 355">
          <a:extLst>
            <a:ext uri="{FF2B5EF4-FFF2-40B4-BE49-F238E27FC236}">
              <a16:creationId xmlns:a16="http://schemas.microsoft.com/office/drawing/2014/main" id="{9B046F7F-689C-4BC6-ADC4-87433DB416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57" name="Picture 356">
          <a:extLst>
            <a:ext uri="{FF2B5EF4-FFF2-40B4-BE49-F238E27FC236}">
              <a16:creationId xmlns:a16="http://schemas.microsoft.com/office/drawing/2014/main" id="{DCAFBB13-CAE3-4545-A23F-C2221C9B6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58" name="Picture 357">
          <a:extLst>
            <a:ext uri="{FF2B5EF4-FFF2-40B4-BE49-F238E27FC236}">
              <a16:creationId xmlns:a16="http://schemas.microsoft.com/office/drawing/2014/main" id="{22DC8F10-6D1D-4394-8088-46150775FF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59" name="Picture 358">
          <a:extLst>
            <a:ext uri="{FF2B5EF4-FFF2-40B4-BE49-F238E27FC236}">
              <a16:creationId xmlns:a16="http://schemas.microsoft.com/office/drawing/2014/main" id="{2E279D63-8FE8-4272-BB29-D8AE5A7ADA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60" name="Picture 359">
          <a:extLst>
            <a:ext uri="{FF2B5EF4-FFF2-40B4-BE49-F238E27FC236}">
              <a16:creationId xmlns:a16="http://schemas.microsoft.com/office/drawing/2014/main" id="{BB22920D-A191-4862-9F75-4ECD67A57A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61" name="Picture 360">
          <a:extLst>
            <a:ext uri="{FF2B5EF4-FFF2-40B4-BE49-F238E27FC236}">
              <a16:creationId xmlns:a16="http://schemas.microsoft.com/office/drawing/2014/main" id="{29DF12E7-5482-4210-820C-E0B3BDEA3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62" name="Picture 361">
          <a:extLst>
            <a:ext uri="{FF2B5EF4-FFF2-40B4-BE49-F238E27FC236}">
              <a16:creationId xmlns:a16="http://schemas.microsoft.com/office/drawing/2014/main" id="{8F459492-FDB3-4E64-86E8-C91B30F30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63" name="Picture 362">
          <a:extLst>
            <a:ext uri="{FF2B5EF4-FFF2-40B4-BE49-F238E27FC236}">
              <a16:creationId xmlns:a16="http://schemas.microsoft.com/office/drawing/2014/main" id="{6C3E5731-A7A2-4A88-8F68-D4F7BDE780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64" name="Picture 363">
          <a:extLst>
            <a:ext uri="{FF2B5EF4-FFF2-40B4-BE49-F238E27FC236}">
              <a16:creationId xmlns:a16="http://schemas.microsoft.com/office/drawing/2014/main" id="{CF4E5BFE-B9A2-4E55-8F6D-A22590C2A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65" name="Picture 364">
          <a:extLst>
            <a:ext uri="{FF2B5EF4-FFF2-40B4-BE49-F238E27FC236}">
              <a16:creationId xmlns:a16="http://schemas.microsoft.com/office/drawing/2014/main" id="{653F90EA-AB28-4122-ACF5-74794A0D6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66" name="Picture 365">
          <a:extLst>
            <a:ext uri="{FF2B5EF4-FFF2-40B4-BE49-F238E27FC236}">
              <a16:creationId xmlns:a16="http://schemas.microsoft.com/office/drawing/2014/main" id="{313B46A9-C96B-47D4-A86A-2BD99EB72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67" name="Picture 366">
          <a:extLst>
            <a:ext uri="{FF2B5EF4-FFF2-40B4-BE49-F238E27FC236}">
              <a16:creationId xmlns:a16="http://schemas.microsoft.com/office/drawing/2014/main" id="{EFFFA4F9-BAFB-4C23-9B5A-5EB5F475E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68" name="Picture 367">
          <a:extLst>
            <a:ext uri="{FF2B5EF4-FFF2-40B4-BE49-F238E27FC236}">
              <a16:creationId xmlns:a16="http://schemas.microsoft.com/office/drawing/2014/main" id="{F106D733-BAEB-4A09-8400-8E65C6D04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69" name="Picture 368">
          <a:extLst>
            <a:ext uri="{FF2B5EF4-FFF2-40B4-BE49-F238E27FC236}">
              <a16:creationId xmlns:a16="http://schemas.microsoft.com/office/drawing/2014/main" id="{BB0725B0-CF17-4D7B-8F55-9206926DE8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70" name="Picture 369">
          <a:extLst>
            <a:ext uri="{FF2B5EF4-FFF2-40B4-BE49-F238E27FC236}">
              <a16:creationId xmlns:a16="http://schemas.microsoft.com/office/drawing/2014/main" id="{305BF7A8-20F4-4A64-BB70-30148070E2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71" name="Picture 370">
          <a:extLst>
            <a:ext uri="{FF2B5EF4-FFF2-40B4-BE49-F238E27FC236}">
              <a16:creationId xmlns:a16="http://schemas.microsoft.com/office/drawing/2014/main" id="{AA6F7913-9BE5-4A52-9486-07A8702177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72" name="Picture 371">
          <a:extLst>
            <a:ext uri="{FF2B5EF4-FFF2-40B4-BE49-F238E27FC236}">
              <a16:creationId xmlns:a16="http://schemas.microsoft.com/office/drawing/2014/main" id="{04F00133-615C-4867-8579-2288F39CB7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73" name="Picture 372">
          <a:extLst>
            <a:ext uri="{FF2B5EF4-FFF2-40B4-BE49-F238E27FC236}">
              <a16:creationId xmlns:a16="http://schemas.microsoft.com/office/drawing/2014/main" id="{58CFA315-C3CE-47A3-BE5B-137642E5DD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74" name="Picture 373">
          <a:extLst>
            <a:ext uri="{FF2B5EF4-FFF2-40B4-BE49-F238E27FC236}">
              <a16:creationId xmlns:a16="http://schemas.microsoft.com/office/drawing/2014/main" id="{9627A51E-6F5B-4484-90FE-7D131F53F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75" name="Picture 374">
          <a:extLst>
            <a:ext uri="{FF2B5EF4-FFF2-40B4-BE49-F238E27FC236}">
              <a16:creationId xmlns:a16="http://schemas.microsoft.com/office/drawing/2014/main" id="{2273A279-9912-4C54-9005-28BB28792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76" name="Picture 375">
          <a:extLst>
            <a:ext uri="{FF2B5EF4-FFF2-40B4-BE49-F238E27FC236}">
              <a16:creationId xmlns:a16="http://schemas.microsoft.com/office/drawing/2014/main" id="{24A6D324-EF47-401C-B0E9-2B24AEF914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77" name="Picture 376">
          <a:extLst>
            <a:ext uri="{FF2B5EF4-FFF2-40B4-BE49-F238E27FC236}">
              <a16:creationId xmlns:a16="http://schemas.microsoft.com/office/drawing/2014/main" id="{5AD486BC-089F-40FD-A1B7-25F3618D8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78" name="Picture 377">
          <a:extLst>
            <a:ext uri="{FF2B5EF4-FFF2-40B4-BE49-F238E27FC236}">
              <a16:creationId xmlns:a16="http://schemas.microsoft.com/office/drawing/2014/main" id="{AE6B7671-8211-4517-A97F-CB355173E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79" name="Picture 378">
          <a:extLst>
            <a:ext uri="{FF2B5EF4-FFF2-40B4-BE49-F238E27FC236}">
              <a16:creationId xmlns:a16="http://schemas.microsoft.com/office/drawing/2014/main" id="{1F3CF3F0-605D-4F59-827A-B75FCFF18B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80" name="Picture 379">
          <a:extLst>
            <a:ext uri="{FF2B5EF4-FFF2-40B4-BE49-F238E27FC236}">
              <a16:creationId xmlns:a16="http://schemas.microsoft.com/office/drawing/2014/main" id="{1B9D900B-42B5-4512-B5ED-1717AFBBF8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81" name="Picture 380">
          <a:extLst>
            <a:ext uri="{FF2B5EF4-FFF2-40B4-BE49-F238E27FC236}">
              <a16:creationId xmlns:a16="http://schemas.microsoft.com/office/drawing/2014/main" id="{4E482442-F93C-4E3C-B10D-92CCC41B8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82" name="Picture 381">
          <a:extLst>
            <a:ext uri="{FF2B5EF4-FFF2-40B4-BE49-F238E27FC236}">
              <a16:creationId xmlns:a16="http://schemas.microsoft.com/office/drawing/2014/main" id="{EF4EF095-F22E-4FF0-9CD2-26F3A0817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83" name="Picture 382">
          <a:extLst>
            <a:ext uri="{FF2B5EF4-FFF2-40B4-BE49-F238E27FC236}">
              <a16:creationId xmlns:a16="http://schemas.microsoft.com/office/drawing/2014/main" id="{18F838C2-BE87-43FD-ABC1-85FC35E6E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84" name="Picture 383">
          <a:extLst>
            <a:ext uri="{FF2B5EF4-FFF2-40B4-BE49-F238E27FC236}">
              <a16:creationId xmlns:a16="http://schemas.microsoft.com/office/drawing/2014/main" id="{41F89F32-4BEC-4BE4-B525-00F9BE8E1F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85" name="Picture 384">
          <a:extLst>
            <a:ext uri="{FF2B5EF4-FFF2-40B4-BE49-F238E27FC236}">
              <a16:creationId xmlns:a16="http://schemas.microsoft.com/office/drawing/2014/main" id="{51CDE1C3-EEA5-47D3-8ADD-D27BBFD1C9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86" name="Picture 385">
          <a:extLst>
            <a:ext uri="{FF2B5EF4-FFF2-40B4-BE49-F238E27FC236}">
              <a16:creationId xmlns:a16="http://schemas.microsoft.com/office/drawing/2014/main" id="{93F5CF33-DDDF-4C79-A2E7-9183AD0A85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87" name="Picture 386">
          <a:extLst>
            <a:ext uri="{FF2B5EF4-FFF2-40B4-BE49-F238E27FC236}">
              <a16:creationId xmlns:a16="http://schemas.microsoft.com/office/drawing/2014/main" id="{8731D362-C8F5-42EC-9582-52C9B7903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88" name="Picture 387">
          <a:extLst>
            <a:ext uri="{FF2B5EF4-FFF2-40B4-BE49-F238E27FC236}">
              <a16:creationId xmlns:a16="http://schemas.microsoft.com/office/drawing/2014/main" id="{0C1EBF84-B381-4A96-BC0A-7845B70238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89" name="Picture 388">
          <a:extLst>
            <a:ext uri="{FF2B5EF4-FFF2-40B4-BE49-F238E27FC236}">
              <a16:creationId xmlns:a16="http://schemas.microsoft.com/office/drawing/2014/main" id="{EEA47548-A8BF-4D5F-9A2A-BCD7C2CC71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0" name="Picture 389">
          <a:extLst>
            <a:ext uri="{FF2B5EF4-FFF2-40B4-BE49-F238E27FC236}">
              <a16:creationId xmlns:a16="http://schemas.microsoft.com/office/drawing/2014/main" id="{97BD8AEB-B9B9-4901-9FA7-5769C85EBA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1" name="Picture 390">
          <a:extLst>
            <a:ext uri="{FF2B5EF4-FFF2-40B4-BE49-F238E27FC236}">
              <a16:creationId xmlns:a16="http://schemas.microsoft.com/office/drawing/2014/main" id="{95C82BCB-FA36-45FF-B979-3288B30EF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2" name="Picture 391">
          <a:extLst>
            <a:ext uri="{FF2B5EF4-FFF2-40B4-BE49-F238E27FC236}">
              <a16:creationId xmlns:a16="http://schemas.microsoft.com/office/drawing/2014/main" id="{61B94955-1E86-4D40-BC21-BCE356205E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93" name="Picture 392">
          <a:extLst>
            <a:ext uri="{FF2B5EF4-FFF2-40B4-BE49-F238E27FC236}">
              <a16:creationId xmlns:a16="http://schemas.microsoft.com/office/drawing/2014/main" id="{59E86ACF-C220-43AB-9EE0-1742C803A0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94" name="Picture 393">
          <a:extLst>
            <a:ext uri="{FF2B5EF4-FFF2-40B4-BE49-F238E27FC236}">
              <a16:creationId xmlns:a16="http://schemas.microsoft.com/office/drawing/2014/main" id="{9011436A-D529-48CF-815F-9EB77F203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395" name="Picture 394">
          <a:extLst>
            <a:ext uri="{FF2B5EF4-FFF2-40B4-BE49-F238E27FC236}">
              <a16:creationId xmlns:a16="http://schemas.microsoft.com/office/drawing/2014/main" id="{B5364DB0-8E30-4EBF-B3AF-DE73EB9C80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6" name="Picture 395">
          <a:extLst>
            <a:ext uri="{FF2B5EF4-FFF2-40B4-BE49-F238E27FC236}">
              <a16:creationId xmlns:a16="http://schemas.microsoft.com/office/drawing/2014/main" id="{B5AED8EF-F7EB-4B89-B1E8-DC9A6AFCDC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7" name="Picture 396">
          <a:extLst>
            <a:ext uri="{FF2B5EF4-FFF2-40B4-BE49-F238E27FC236}">
              <a16:creationId xmlns:a16="http://schemas.microsoft.com/office/drawing/2014/main" id="{2802945E-C064-4F8C-8CDD-CE485A0B3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398" name="Picture 397">
          <a:extLst>
            <a:ext uri="{FF2B5EF4-FFF2-40B4-BE49-F238E27FC236}">
              <a16:creationId xmlns:a16="http://schemas.microsoft.com/office/drawing/2014/main" id="{640AA881-27F8-4B11-8774-9499124819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399" name="Picture 398">
          <a:extLst>
            <a:ext uri="{FF2B5EF4-FFF2-40B4-BE49-F238E27FC236}">
              <a16:creationId xmlns:a16="http://schemas.microsoft.com/office/drawing/2014/main" id="{ABA9B1AB-7FC5-4B92-83B1-FBE7A813F9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00" name="Picture 399">
          <a:extLst>
            <a:ext uri="{FF2B5EF4-FFF2-40B4-BE49-F238E27FC236}">
              <a16:creationId xmlns:a16="http://schemas.microsoft.com/office/drawing/2014/main" id="{50C590C2-CAC8-494A-ACA2-37D225001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01" name="Picture 400">
          <a:extLst>
            <a:ext uri="{FF2B5EF4-FFF2-40B4-BE49-F238E27FC236}">
              <a16:creationId xmlns:a16="http://schemas.microsoft.com/office/drawing/2014/main" id="{D90BED09-1551-4A53-B43B-3BC490B9D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02" name="Picture 401">
          <a:extLst>
            <a:ext uri="{FF2B5EF4-FFF2-40B4-BE49-F238E27FC236}">
              <a16:creationId xmlns:a16="http://schemas.microsoft.com/office/drawing/2014/main" id="{A345C8EC-FE9B-4053-981E-B69C3B30D7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03" name="Picture 402">
          <a:extLst>
            <a:ext uri="{FF2B5EF4-FFF2-40B4-BE49-F238E27FC236}">
              <a16:creationId xmlns:a16="http://schemas.microsoft.com/office/drawing/2014/main" id="{CD78B949-3A95-4D46-AF30-A70A4F85EB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04" name="Picture 403">
          <a:extLst>
            <a:ext uri="{FF2B5EF4-FFF2-40B4-BE49-F238E27FC236}">
              <a16:creationId xmlns:a16="http://schemas.microsoft.com/office/drawing/2014/main" id="{62358623-C8D9-423B-99A3-B004E7477E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05" name="Picture 404">
          <a:extLst>
            <a:ext uri="{FF2B5EF4-FFF2-40B4-BE49-F238E27FC236}">
              <a16:creationId xmlns:a16="http://schemas.microsoft.com/office/drawing/2014/main" id="{D67098DA-3722-44A5-8FEE-C16ABB1503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06" name="Picture 405">
          <a:extLst>
            <a:ext uri="{FF2B5EF4-FFF2-40B4-BE49-F238E27FC236}">
              <a16:creationId xmlns:a16="http://schemas.microsoft.com/office/drawing/2014/main" id="{1C55945B-4832-4E8C-8F99-A2A7061B86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07" name="Picture 406">
          <a:extLst>
            <a:ext uri="{FF2B5EF4-FFF2-40B4-BE49-F238E27FC236}">
              <a16:creationId xmlns:a16="http://schemas.microsoft.com/office/drawing/2014/main" id="{FEBEEC05-B14B-4EEE-838D-EF3423A3A2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08" name="Picture 407">
          <a:extLst>
            <a:ext uri="{FF2B5EF4-FFF2-40B4-BE49-F238E27FC236}">
              <a16:creationId xmlns:a16="http://schemas.microsoft.com/office/drawing/2014/main" id="{0A7C060E-9C5A-4D48-8512-3165784F2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09" name="Picture 408">
          <a:extLst>
            <a:ext uri="{FF2B5EF4-FFF2-40B4-BE49-F238E27FC236}">
              <a16:creationId xmlns:a16="http://schemas.microsoft.com/office/drawing/2014/main" id="{01F261EC-D3E4-48B2-9737-5B370E6A99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10" name="Picture 409">
          <a:extLst>
            <a:ext uri="{FF2B5EF4-FFF2-40B4-BE49-F238E27FC236}">
              <a16:creationId xmlns:a16="http://schemas.microsoft.com/office/drawing/2014/main" id="{693D1318-6E7E-4779-8F09-787251DE1D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11" name="Picture 410">
          <a:extLst>
            <a:ext uri="{FF2B5EF4-FFF2-40B4-BE49-F238E27FC236}">
              <a16:creationId xmlns:a16="http://schemas.microsoft.com/office/drawing/2014/main" id="{9EF19ECB-D27F-401C-BCFC-907FC9498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12" name="Picture 411">
          <a:extLst>
            <a:ext uri="{FF2B5EF4-FFF2-40B4-BE49-F238E27FC236}">
              <a16:creationId xmlns:a16="http://schemas.microsoft.com/office/drawing/2014/main" id="{2938E157-57C2-4441-8623-0AF4B1F9F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13" name="Picture 412">
          <a:extLst>
            <a:ext uri="{FF2B5EF4-FFF2-40B4-BE49-F238E27FC236}">
              <a16:creationId xmlns:a16="http://schemas.microsoft.com/office/drawing/2014/main" id="{4D017F0C-C317-4414-A0BC-ACD2F43ED9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14" name="Picture 413">
          <a:extLst>
            <a:ext uri="{FF2B5EF4-FFF2-40B4-BE49-F238E27FC236}">
              <a16:creationId xmlns:a16="http://schemas.microsoft.com/office/drawing/2014/main" id="{A744CF0E-8361-4B8E-B418-2B36B9E3FD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15" name="Picture 414">
          <a:extLst>
            <a:ext uri="{FF2B5EF4-FFF2-40B4-BE49-F238E27FC236}">
              <a16:creationId xmlns:a16="http://schemas.microsoft.com/office/drawing/2014/main" id="{2F148609-1B50-404C-9D06-ECF2BB8185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16" name="Picture 415">
          <a:extLst>
            <a:ext uri="{FF2B5EF4-FFF2-40B4-BE49-F238E27FC236}">
              <a16:creationId xmlns:a16="http://schemas.microsoft.com/office/drawing/2014/main" id="{0B5FD23D-E8E2-4176-A610-9ED87F079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17" name="Picture 416">
          <a:extLst>
            <a:ext uri="{FF2B5EF4-FFF2-40B4-BE49-F238E27FC236}">
              <a16:creationId xmlns:a16="http://schemas.microsoft.com/office/drawing/2014/main" id="{389D43B5-5242-412B-B1AE-BFB8AEC6A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18" name="Picture 417">
          <a:extLst>
            <a:ext uri="{FF2B5EF4-FFF2-40B4-BE49-F238E27FC236}">
              <a16:creationId xmlns:a16="http://schemas.microsoft.com/office/drawing/2014/main" id="{80C558E1-2901-400D-AC53-7E92F036ED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19" name="Picture 418">
          <a:extLst>
            <a:ext uri="{FF2B5EF4-FFF2-40B4-BE49-F238E27FC236}">
              <a16:creationId xmlns:a16="http://schemas.microsoft.com/office/drawing/2014/main" id="{9C762532-9150-42E0-9F91-B19C759EE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20" name="Picture 419">
          <a:extLst>
            <a:ext uri="{FF2B5EF4-FFF2-40B4-BE49-F238E27FC236}">
              <a16:creationId xmlns:a16="http://schemas.microsoft.com/office/drawing/2014/main" id="{F3B91518-7C90-44EB-AEF7-323EEFF57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21" name="Picture 420">
          <a:extLst>
            <a:ext uri="{FF2B5EF4-FFF2-40B4-BE49-F238E27FC236}">
              <a16:creationId xmlns:a16="http://schemas.microsoft.com/office/drawing/2014/main" id="{08E7984F-D586-4FC3-9EEF-A8B9660C7E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22" name="Picture 421">
          <a:extLst>
            <a:ext uri="{FF2B5EF4-FFF2-40B4-BE49-F238E27FC236}">
              <a16:creationId xmlns:a16="http://schemas.microsoft.com/office/drawing/2014/main" id="{C2272F82-D3C9-4958-96F0-5674B26F9C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23" name="Picture 422">
          <a:extLst>
            <a:ext uri="{FF2B5EF4-FFF2-40B4-BE49-F238E27FC236}">
              <a16:creationId xmlns:a16="http://schemas.microsoft.com/office/drawing/2014/main" id="{D7D8FA22-316A-4DA6-AA1C-386D38822A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24" name="Picture 423">
          <a:extLst>
            <a:ext uri="{FF2B5EF4-FFF2-40B4-BE49-F238E27FC236}">
              <a16:creationId xmlns:a16="http://schemas.microsoft.com/office/drawing/2014/main" id="{3A34ABAC-EC08-4351-9ECB-582A2ECC7B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25" name="Picture 424">
          <a:extLst>
            <a:ext uri="{FF2B5EF4-FFF2-40B4-BE49-F238E27FC236}">
              <a16:creationId xmlns:a16="http://schemas.microsoft.com/office/drawing/2014/main" id="{CF505E68-032F-453B-9BC5-546AE47BA5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26" name="Picture 425">
          <a:extLst>
            <a:ext uri="{FF2B5EF4-FFF2-40B4-BE49-F238E27FC236}">
              <a16:creationId xmlns:a16="http://schemas.microsoft.com/office/drawing/2014/main" id="{CD1E93D9-E343-4D9D-BC9B-B321EEF1E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27" name="Picture 426">
          <a:extLst>
            <a:ext uri="{FF2B5EF4-FFF2-40B4-BE49-F238E27FC236}">
              <a16:creationId xmlns:a16="http://schemas.microsoft.com/office/drawing/2014/main" id="{3327B34A-0D1C-42DF-AF64-FDE10E45B0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28" name="Picture 427">
          <a:extLst>
            <a:ext uri="{FF2B5EF4-FFF2-40B4-BE49-F238E27FC236}">
              <a16:creationId xmlns:a16="http://schemas.microsoft.com/office/drawing/2014/main" id="{45BC16EB-05CE-40F1-BDEB-B670A735FA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29" name="Picture 428">
          <a:extLst>
            <a:ext uri="{FF2B5EF4-FFF2-40B4-BE49-F238E27FC236}">
              <a16:creationId xmlns:a16="http://schemas.microsoft.com/office/drawing/2014/main" id="{80363F02-3728-49ED-B7D3-8B66E4A64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30" name="Picture 429">
          <a:extLst>
            <a:ext uri="{FF2B5EF4-FFF2-40B4-BE49-F238E27FC236}">
              <a16:creationId xmlns:a16="http://schemas.microsoft.com/office/drawing/2014/main" id="{2AF7A3FC-D953-44BF-B6CB-A8E38B284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31" name="Picture 430">
          <a:extLst>
            <a:ext uri="{FF2B5EF4-FFF2-40B4-BE49-F238E27FC236}">
              <a16:creationId xmlns:a16="http://schemas.microsoft.com/office/drawing/2014/main" id="{ABAE683E-7E8E-4CC7-A1A2-8785EBE320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32" name="Picture 431">
          <a:extLst>
            <a:ext uri="{FF2B5EF4-FFF2-40B4-BE49-F238E27FC236}">
              <a16:creationId xmlns:a16="http://schemas.microsoft.com/office/drawing/2014/main" id="{8A989F0D-936A-4F4C-B521-D59CA4F33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33" name="Picture 432">
          <a:extLst>
            <a:ext uri="{FF2B5EF4-FFF2-40B4-BE49-F238E27FC236}">
              <a16:creationId xmlns:a16="http://schemas.microsoft.com/office/drawing/2014/main" id="{2A70A5A2-0975-47C4-BEE1-E4FC85F534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34" name="Picture 433">
          <a:extLst>
            <a:ext uri="{FF2B5EF4-FFF2-40B4-BE49-F238E27FC236}">
              <a16:creationId xmlns:a16="http://schemas.microsoft.com/office/drawing/2014/main" id="{66E50DC8-DE4F-4504-A203-5DC225B9A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35" name="Picture 434">
          <a:extLst>
            <a:ext uri="{FF2B5EF4-FFF2-40B4-BE49-F238E27FC236}">
              <a16:creationId xmlns:a16="http://schemas.microsoft.com/office/drawing/2014/main" id="{0221F390-AAC6-4C9A-B468-2946CC3C6D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36" name="Picture 435">
          <a:extLst>
            <a:ext uri="{FF2B5EF4-FFF2-40B4-BE49-F238E27FC236}">
              <a16:creationId xmlns:a16="http://schemas.microsoft.com/office/drawing/2014/main" id="{91BDE659-D041-44E4-9019-630931014F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37" name="Picture 436">
          <a:extLst>
            <a:ext uri="{FF2B5EF4-FFF2-40B4-BE49-F238E27FC236}">
              <a16:creationId xmlns:a16="http://schemas.microsoft.com/office/drawing/2014/main" id="{3D180404-1C78-4A3E-9058-24AE8ED1E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38" name="Picture 437">
          <a:extLst>
            <a:ext uri="{FF2B5EF4-FFF2-40B4-BE49-F238E27FC236}">
              <a16:creationId xmlns:a16="http://schemas.microsoft.com/office/drawing/2014/main" id="{53CF6D95-0006-45A8-8D4F-25678FFA8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39" name="Picture 438">
          <a:extLst>
            <a:ext uri="{FF2B5EF4-FFF2-40B4-BE49-F238E27FC236}">
              <a16:creationId xmlns:a16="http://schemas.microsoft.com/office/drawing/2014/main" id="{BD66D92A-9698-490C-9CEC-BFACC6C64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40" name="Picture 439">
          <a:extLst>
            <a:ext uri="{FF2B5EF4-FFF2-40B4-BE49-F238E27FC236}">
              <a16:creationId xmlns:a16="http://schemas.microsoft.com/office/drawing/2014/main" id="{1463C9E6-BF2E-42EE-A40D-A6AE28C571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41" name="Picture 440">
          <a:extLst>
            <a:ext uri="{FF2B5EF4-FFF2-40B4-BE49-F238E27FC236}">
              <a16:creationId xmlns:a16="http://schemas.microsoft.com/office/drawing/2014/main" id="{786B38FE-7C2B-45CE-B581-B55F08B2B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42" name="Picture 441">
          <a:extLst>
            <a:ext uri="{FF2B5EF4-FFF2-40B4-BE49-F238E27FC236}">
              <a16:creationId xmlns:a16="http://schemas.microsoft.com/office/drawing/2014/main" id="{7B0242FF-61B5-424E-AEAB-0FAB43A04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43" name="Picture 442">
          <a:extLst>
            <a:ext uri="{FF2B5EF4-FFF2-40B4-BE49-F238E27FC236}">
              <a16:creationId xmlns:a16="http://schemas.microsoft.com/office/drawing/2014/main" id="{ED17601F-4228-4AD2-B98E-E468FFA26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44" name="Picture 443">
          <a:extLst>
            <a:ext uri="{FF2B5EF4-FFF2-40B4-BE49-F238E27FC236}">
              <a16:creationId xmlns:a16="http://schemas.microsoft.com/office/drawing/2014/main" id="{327588B7-C39A-4F99-B444-F66B7385EA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45" name="Picture 444">
          <a:extLst>
            <a:ext uri="{FF2B5EF4-FFF2-40B4-BE49-F238E27FC236}">
              <a16:creationId xmlns:a16="http://schemas.microsoft.com/office/drawing/2014/main" id="{513D1DE5-987D-4A32-9B66-B5A65BBD08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46" name="Picture 445">
          <a:extLst>
            <a:ext uri="{FF2B5EF4-FFF2-40B4-BE49-F238E27FC236}">
              <a16:creationId xmlns:a16="http://schemas.microsoft.com/office/drawing/2014/main" id="{79F31371-86CD-4554-8C09-1F2A04C04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47" name="Picture 446">
          <a:extLst>
            <a:ext uri="{FF2B5EF4-FFF2-40B4-BE49-F238E27FC236}">
              <a16:creationId xmlns:a16="http://schemas.microsoft.com/office/drawing/2014/main" id="{BD286268-6A6B-4870-80C6-F8C21BF468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48" name="Picture 447">
          <a:extLst>
            <a:ext uri="{FF2B5EF4-FFF2-40B4-BE49-F238E27FC236}">
              <a16:creationId xmlns:a16="http://schemas.microsoft.com/office/drawing/2014/main" id="{1CE422C4-6CE6-4546-A829-06CB000AFE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49" name="Picture 448">
          <a:extLst>
            <a:ext uri="{FF2B5EF4-FFF2-40B4-BE49-F238E27FC236}">
              <a16:creationId xmlns:a16="http://schemas.microsoft.com/office/drawing/2014/main" id="{E22BE17B-9DD7-4FEA-95ED-8234CC466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0" name="Picture 449">
          <a:extLst>
            <a:ext uri="{FF2B5EF4-FFF2-40B4-BE49-F238E27FC236}">
              <a16:creationId xmlns:a16="http://schemas.microsoft.com/office/drawing/2014/main" id="{F22C195D-37DD-450C-AA14-7895020C13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1" name="Picture 450">
          <a:extLst>
            <a:ext uri="{FF2B5EF4-FFF2-40B4-BE49-F238E27FC236}">
              <a16:creationId xmlns:a16="http://schemas.microsoft.com/office/drawing/2014/main" id="{EFA591BD-2559-45AC-B806-136867598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2" name="Picture 451">
          <a:extLst>
            <a:ext uri="{FF2B5EF4-FFF2-40B4-BE49-F238E27FC236}">
              <a16:creationId xmlns:a16="http://schemas.microsoft.com/office/drawing/2014/main" id="{4A19181F-CADF-4C76-BF25-496537980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53" name="Picture 452">
          <a:extLst>
            <a:ext uri="{FF2B5EF4-FFF2-40B4-BE49-F238E27FC236}">
              <a16:creationId xmlns:a16="http://schemas.microsoft.com/office/drawing/2014/main" id="{DBF396E1-5688-43FD-9C82-3B59E31850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54" name="Picture 453">
          <a:extLst>
            <a:ext uri="{FF2B5EF4-FFF2-40B4-BE49-F238E27FC236}">
              <a16:creationId xmlns:a16="http://schemas.microsoft.com/office/drawing/2014/main" id="{F74B1B6C-F78E-4A89-9499-491EF4D54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55" name="Picture 454">
          <a:extLst>
            <a:ext uri="{FF2B5EF4-FFF2-40B4-BE49-F238E27FC236}">
              <a16:creationId xmlns:a16="http://schemas.microsoft.com/office/drawing/2014/main" id="{6D66860F-4484-48AA-A726-58FBE8BB3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6" name="Picture 455">
          <a:extLst>
            <a:ext uri="{FF2B5EF4-FFF2-40B4-BE49-F238E27FC236}">
              <a16:creationId xmlns:a16="http://schemas.microsoft.com/office/drawing/2014/main" id="{8A2448DE-DC3F-495F-BD04-A9BCEA896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7" name="Picture 456">
          <a:extLst>
            <a:ext uri="{FF2B5EF4-FFF2-40B4-BE49-F238E27FC236}">
              <a16:creationId xmlns:a16="http://schemas.microsoft.com/office/drawing/2014/main" id="{34CE05E1-D12A-44D4-80E5-C0C439F0E6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58" name="Picture 457">
          <a:extLst>
            <a:ext uri="{FF2B5EF4-FFF2-40B4-BE49-F238E27FC236}">
              <a16:creationId xmlns:a16="http://schemas.microsoft.com/office/drawing/2014/main" id="{08A66945-F83F-405D-8ADE-109277A7B7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59" name="Picture 458">
          <a:extLst>
            <a:ext uri="{FF2B5EF4-FFF2-40B4-BE49-F238E27FC236}">
              <a16:creationId xmlns:a16="http://schemas.microsoft.com/office/drawing/2014/main" id="{9EDD13F1-611B-4464-8ABE-2F8086BB51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60" name="Picture 459">
          <a:extLst>
            <a:ext uri="{FF2B5EF4-FFF2-40B4-BE49-F238E27FC236}">
              <a16:creationId xmlns:a16="http://schemas.microsoft.com/office/drawing/2014/main" id="{2517F6A8-9782-497F-9C25-A49C79C769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61" name="Picture 460">
          <a:extLst>
            <a:ext uri="{FF2B5EF4-FFF2-40B4-BE49-F238E27FC236}">
              <a16:creationId xmlns:a16="http://schemas.microsoft.com/office/drawing/2014/main" id="{F759FFDB-0CB6-460D-868D-FB16B06DD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62" name="Picture 461">
          <a:extLst>
            <a:ext uri="{FF2B5EF4-FFF2-40B4-BE49-F238E27FC236}">
              <a16:creationId xmlns:a16="http://schemas.microsoft.com/office/drawing/2014/main" id="{4D123966-394A-4925-9580-88C9E26A7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63" name="Picture 462">
          <a:extLst>
            <a:ext uri="{FF2B5EF4-FFF2-40B4-BE49-F238E27FC236}">
              <a16:creationId xmlns:a16="http://schemas.microsoft.com/office/drawing/2014/main" id="{73BBE982-43DC-4431-951A-3B1998CC56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64" name="Picture 463">
          <a:extLst>
            <a:ext uri="{FF2B5EF4-FFF2-40B4-BE49-F238E27FC236}">
              <a16:creationId xmlns:a16="http://schemas.microsoft.com/office/drawing/2014/main" id="{DD390DDB-F6A4-4FD9-9433-C9830C1AB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65" name="Picture 464">
          <a:extLst>
            <a:ext uri="{FF2B5EF4-FFF2-40B4-BE49-F238E27FC236}">
              <a16:creationId xmlns:a16="http://schemas.microsoft.com/office/drawing/2014/main" id="{02CF79CB-9A8B-4770-8A9F-2BD333063D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66" name="Picture 465">
          <a:extLst>
            <a:ext uri="{FF2B5EF4-FFF2-40B4-BE49-F238E27FC236}">
              <a16:creationId xmlns:a16="http://schemas.microsoft.com/office/drawing/2014/main" id="{EAEAA398-2214-4875-B965-A4297BD34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67" name="Picture 466">
          <a:extLst>
            <a:ext uri="{FF2B5EF4-FFF2-40B4-BE49-F238E27FC236}">
              <a16:creationId xmlns:a16="http://schemas.microsoft.com/office/drawing/2014/main" id="{866D4B98-24E1-452B-B8D2-B3B107EE9E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68" name="Picture 467">
          <a:extLst>
            <a:ext uri="{FF2B5EF4-FFF2-40B4-BE49-F238E27FC236}">
              <a16:creationId xmlns:a16="http://schemas.microsoft.com/office/drawing/2014/main" id="{A1130875-CD39-4925-A2CB-80E4A0783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69" name="Picture 468">
          <a:extLst>
            <a:ext uri="{FF2B5EF4-FFF2-40B4-BE49-F238E27FC236}">
              <a16:creationId xmlns:a16="http://schemas.microsoft.com/office/drawing/2014/main" id="{B484E203-9016-44F7-810F-BAB7983D5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70" name="Picture 469">
          <a:extLst>
            <a:ext uri="{FF2B5EF4-FFF2-40B4-BE49-F238E27FC236}">
              <a16:creationId xmlns:a16="http://schemas.microsoft.com/office/drawing/2014/main" id="{7DB3DC45-817C-485D-B26B-B80DAA43AB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71" name="Picture 470">
          <a:extLst>
            <a:ext uri="{FF2B5EF4-FFF2-40B4-BE49-F238E27FC236}">
              <a16:creationId xmlns:a16="http://schemas.microsoft.com/office/drawing/2014/main" id="{BA1CC440-5D9E-4CA4-AD1B-C94236BD5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72" name="Picture 471">
          <a:extLst>
            <a:ext uri="{FF2B5EF4-FFF2-40B4-BE49-F238E27FC236}">
              <a16:creationId xmlns:a16="http://schemas.microsoft.com/office/drawing/2014/main" id="{7143F78E-65A8-4D8A-86DC-FDB7731984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73" name="Picture 472">
          <a:extLst>
            <a:ext uri="{FF2B5EF4-FFF2-40B4-BE49-F238E27FC236}">
              <a16:creationId xmlns:a16="http://schemas.microsoft.com/office/drawing/2014/main" id="{BD842CAD-0891-4450-9890-91B56C3073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74" name="Picture 473">
          <a:extLst>
            <a:ext uri="{FF2B5EF4-FFF2-40B4-BE49-F238E27FC236}">
              <a16:creationId xmlns:a16="http://schemas.microsoft.com/office/drawing/2014/main" id="{222E4181-B72C-484A-9ABE-657EC12C2C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75" name="Picture 474">
          <a:extLst>
            <a:ext uri="{FF2B5EF4-FFF2-40B4-BE49-F238E27FC236}">
              <a16:creationId xmlns:a16="http://schemas.microsoft.com/office/drawing/2014/main" id="{415AF844-54F9-481F-BBC4-401899EF2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76" name="Picture 475">
          <a:extLst>
            <a:ext uri="{FF2B5EF4-FFF2-40B4-BE49-F238E27FC236}">
              <a16:creationId xmlns:a16="http://schemas.microsoft.com/office/drawing/2014/main" id="{83A1E2B9-4AB5-4DEA-82C2-367936A67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77" name="Picture 476">
          <a:extLst>
            <a:ext uri="{FF2B5EF4-FFF2-40B4-BE49-F238E27FC236}">
              <a16:creationId xmlns:a16="http://schemas.microsoft.com/office/drawing/2014/main" id="{331C60E9-9401-4EFB-90D0-2BEE32500D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78" name="Picture 477">
          <a:extLst>
            <a:ext uri="{FF2B5EF4-FFF2-40B4-BE49-F238E27FC236}">
              <a16:creationId xmlns:a16="http://schemas.microsoft.com/office/drawing/2014/main" id="{8C7C1986-6218-4DE7-8444-ADDE17333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79" name="Picture 478">
          <a:extLst>
            <a:ext uri="{FF2B5EF4-FFF2-40B4-BE49-F238E27FC236}">
              <a16:creationId xmlns:a16="http://schemas.microsoft.com/office/drawing/2014/main" id="{65CFF7C1-4243-42A5-9954-2D862830CF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80" name="Picture 479">
          <a:extLst>
            <a:ext uri="{FF2B5EF4-FFF2-40B4-BE49-F238E27FC236}">
              <a16:creationId xmlns:a16="http://schemas.microsoft.com/office/drawing/2014/main" id="{2FE0ACC9-5AFB-438F-AEC1-D142FBACDB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81" name="Picture 480">
          <a:extLst>
            <a:ext uri="{FF2B5EF4-FFF2-40B4-BE49-F238E27FC236}">
              <a16:creationId xmlns:a16="http://schemas.microsoft.com/office/drawing/2014/main" id="{E123A725-F2F5-4CC2-ACCD-ABE6E07C1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82" name="Picture 481">
          <a:extLst>
            <a:ext uri="{FF2B5EF4-FFF2-40B4-BE49-F238E27FC236}">
              <a16:creationId xmlns:a16="http://schemas.microsoft.com/office/drawing/2014/main" id="{75FD1816-33EE-4486-ACE0-82B2E21E30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83" name="Picture 482">
          <a:extLst>
            <a:ext uri="{FF2B5EF4-FFF2-40B4-BE49-F238E27FC236}">
              <a16:creationId xmlns:a16="http://schemas.microsoft.com/office/drawing/2014/main" id="{78292759-CA44-4543-A370-888E4CE6DA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84" name="Picture 483">
          <a:extLst>
            <a:ext uri="{FF2B5EF4-FFF2-40B4-BE49-F238E27FC236}">
              <a16:creationId xmlns:a16="http://schemas.microsoft.com/office/drawing/2014/main" id="{256571E1-2E83-47FB-BC19-B645B36B3D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85" name="Picture 484">
          <a:extLst>
            <a:ext uri="{FF2B5EF4-FFF2-40B4-BE49-F238E27FC236}">
              <a16:creationId xmlns:a16="http://schemas.microsoft.com/office/drawing/2014/main" id="{94AF9C1A-ECDA-411A-97A2-1FB62C5C67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86" name="Picture 485">
          <a:extLst>
            <a:ext uri="{FF2B5EF4-FFF2-40B4-BE49-F238E27FC236}">
              <a16:creationId xmlns:a16="http://schemas.microsoft.com/office/drawing/2014/main" id="{FAC722AE-FFB8-4D81-A9E5-240223ECD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87" name="Picture 486">
          <a:extLst>
            <a:ext uri="{FF2B5EF4-FFF2-40B4-BE49-F238E27FC236}">
              <a16:creationId xmlns:a16="http://schemas.microsoft.com/office/drawing/2014/main" id="{295413E6-F0E5-4DB9-A503-99BB76D0D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88" name="Picture 487">
          <a:extLst>
            <a:ext uri="{FF2B5EF4-FFF2-40B4-BE49-F238E27FC236}">
              <a16:creationId xmlns:a16="http://schemas.microsoft.com/office/drawing/2014/main" id="{43535F8D-FD2D-488F-918F-9FA0F216A2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89" name="Picture 488">
          <a:extLst>
            <a:ext uri="{FF2B5EF4-FFF2-40B4-BE49-F238E27FC236}">
              <a16:creationId xmlns:a16="http://schemas.microsoft.com/office/drawing/2014/main" id="{6CE4FFDB-2227-4F21-9AB3-177C43D60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90" name="Picture 489">
          <a:extLst>
            <a:ext uri="{FF2B5EF4-FFF2-40B4-BE49-F238E27FC236}">
              <a16:creationId xmlns:a16="http://schemas.microsoft.com/office/drawing/2014/main" id="{BEAE0675-C4D7-4DB3-9CF2-8495CFAF10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91" name="Picture 490">
          <a:extLst>
            <a:ext uri="{FF2B5EF4-FFF2-40B4-BE49-F238E27FC236}">
              <a16:creationId xmlns:a16="http://schemas.microsoft.com/office/drawing/2014/main" id="{2F0DBF4A-1B2B-43E9-9DD2-4242834E2B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92" name="Picture 491">
          <a:extLst>
            <a:ext uri="{FF2B5EF4-FFF2-40B4-BE49-F238E27FC236}">
              <a16:creationId xmlns:a16="http://schemas.microsoft.com/office/drawing/2014/main" id="{3340B74A-04BB-4B18-90BB-52D7D88C2B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93" name="Picture 492">
          <a:extLst>
            <a:ext uri="{FF2B5EF4-FFF2-40B4-BE49-F238E27FC236}">
              <a16:creationId xmlns:a16="http://schemas.microsoft.com/office/drawing/2014/main" id="{768FB7D7-5B8B-4E6C-BCDE-F33B1C100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94" name="Picture 493">
          <a:extLst>
            <a:ext uri="{FF2B5EF4-FFF2-40B4-BE49-F238E27FC236}">
              <a16:creationId xmlns:a16="http://schemas.microsoft.com/office/drawing/2014/main" id="{BD8A3874-BEAA-4B59-BF11-8A45DC36D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95" name="Picture 494">
          <a:extLst>
            <a:ext uri="{FF2B5EF4-FFF2-40B4-BE49-F238E27FC236}">
              <a16:creationId xmlns:a16="http://schemas.microsoft.com/office/drawing/2014/main" id="{310072A9-855D-490B-9EDE-FE965A45A2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96" name="Picture 495">
          <a:extLst>
            <a:ext uri="{FF2B5EF4-FFF2-40B4-BE49-F238E27FC236}">
              <a16:creationId xmlns:a16="http://schemas.microsoft.com/office/drawing/2014/main" id="{6B7355B4-80F5-4E72-9BBE-31363AC53C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497" name="Picture 496">
          <a:extLst>
            <a:ext uri="{FF2B5EF4-FFF2-40B4-BE49-F238E27FC236}">
              <a16:creationId xmlns:a16="http://schemas.microsoft.com/office/drawing/2014/main" id="{1F6C57DA-E320-4A79-ACF3-3655F6A981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498" name="Picture 497">
          <a:extLst>
            <a:ext uri="{FF2B5EF4-FFF2-40B4-BE49-F238E27FC236}">
              <a16:creationId xmlns:a16="http://schemas.microsoft.com/office/drawing/2014/main" id="{E5406003-B72F-43FA-A586-C4CDAED82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499" name="Picture 498">
          <a:extLst>
            <a:ext uri="{FF2B5EF4-FFF2-40B4-BE49-F238E27FC236}">
              <a16:creationId xmlns:a16="http://schemas.microsoft.com/office/drawing/2014/main" id="{E2D35C9E-EB82-45FD-9D3D-FF0FF4A85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00" name="Picture 499">
          <a:extLst>
            <a:ext uri="{FF2B5EF4-FFF2-40B4-BE49-F238E27FC236}">
              <a16:creationId xmlns:a16="http://schemas.microsoft.com/office/drawing/2014/main" id="{93EB6E37-0C76-4F2F-ADEB-EBB7E2EE3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01" name="Picture 500">
          <a:extLst>
            <a:ext uri="{FF2B5EF4-FFF2-40B4-BE49-F238E27FC236}">
              <a16:creationId xmlns:a16="http://schemas.microsoft.com/office/drawing/2014/main" id="{CF6E4532-B326-4931-9964-81A8CD76C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02" name="Picture 501">
          <a:extLst>
            <a:ext uri="{FF2B5EF4-FFF2-40B4-BE49-F238E27FC236}">
              <a16:creationId xmlns:a16="http://schemas.microsoft.com/office/drawing/2014/main" id="{7E65EF97-4733-4163-A408-9FAE4766A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03" name="Picture 502">
          <a:extLst>
            <a:ext uri="{FF2B5EF4-FFF2-40B4-BE49-F238E27FC236}">
              <a16:creationId xmlns:a16="http://schemas.microsoft.com/office/drawing/2014/main" id="{4F3B9619-5A51-453E-BCBD-D3004972A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04" name="Picture 503">
          <a:extLst>
            <a:ext uri="{FF2B5EF4-FFF2-40B4-BE49-F238E27FC236}">
              <a16:creationId xmlns:a16="http://schemas.microsoft.com/office/drawing/2014/main" id="{835A168E-E703-4B78-9702-59BD7DB3D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05" name="Picture 504">
          <a:extLst>
            <a:ext uri="{FF2B5EF4-FFF2-40B4-BE49-F238E27FC236}">
              <a16:creationId xmlns:a16="http://schemas.microsoft.com/office/drawing/2014/main" id="{8587E044-C843-481A-A91B-D9A472B95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06" name="Picture 505">
          <a:extLst>
            <a:ext uri="{FF2B5EF4-FFF2-40B4-BE49-F238E27FC236}">
              <a16:creationId xmlns:a16="http://schemas.microsoft.com/office/drawing/2014/main" id="{4778779D-8713-4142-A008-44B3E55CC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07" name="Picture 506">
          <a:extLst>
            <a:ext uri="{FF2B5EF4-FFF2-40B4-BE49-F238E27FC236}">
              <a16:creationId xmlns:a16="http://schemas.microsoft.com/office/drawing/2014/main" id="{70C83B79-64D6-41C5-AC22-3988E548E6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08" name="Picture 507">
          <a:extLst>
            <a:ext uri="{FF2B5EF4-FFF2-40B4-BE49-F238E27FC236}">
              <a16:creationId xmlns:a16="http://schemas.microsoft.com/office/drawing/2014/main" id="{A1BE7A49-500B-4CD2-8BEC-2EF5584F9B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09" name="Picture 508">
          <a:extLst>
            <a:ext uri="{FF2B5EF4-FFF2-40B4-BE49-F238E27FC236}">
              <a16:creationId xmlns:a16="http://schemas.microsoft.com/office/drawing/2014/main" id="{942CBD68-E8E0-494C-9AAD-F390667A1D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10" name="Picture 509">
          <a:extLst>
            <a:ext uri="{FF2B5EF4-FFF2-40B4-BE49-F238E27FC236}">
              <a16:creationId xmlns:a16="http://schemas.microsoft.com/office/drawing/2014/main" id="{D7BDF2C6-33DD-474D-AC31-EB5CC639C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11" name="Picture 510">
          <a:extLst>
            <a:ext uri="{FF2B5EF4-FFF2-40B4-BE49-F238E27FC236}">
              <a16:creationId xmlns:a16="http://schemas.microsoft.com/office/drawing/2014/main" id="{524058F5-129F-49D7-A9EA-939903A4C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12" name="Picture 511">
          <a:extLst>
            <a:ext uri="{FF2B5EF4-FFF2-40B4-BE49-F238E27FC236}">
              <a16:creationId xmlns:a16="http://schemas.microsoft.com/office/drawing/2014/main" id="{87E03AE8-C8C2-4BD5-8F3F-5633176139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13" name="Picture 512">
          <a:extLst>
            <a:ext uri="{FF2B5EF4-FFF2-40B4-BE49-F238E27FC236}">
              <a16:creationId xmlns:a16="http://schemas.microsoft.com/office/drawing/2014/main" id="{2E6950CA-46DA-4F54-A8DD-5044295B7F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14" name="Picture 513">
          <a:extLst>
            <a:ext uri="{FF2B5EF4-FFF2-40B4-BE49-F238E27FC236}">
              <a16:creationId xmlns:a16="http://schemas.microsoft.com/office/drawing/2014/main" id="{2522D4B4-79C5-4E1C-BFF4-9AA6F54E35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15" name="Picture 514">
          <a:extLst>
            <a:ext uri="{FF2B5EF4-FFF2-40B4-BE49-F238E27FC236}">
              <a16:creationId xmlns:a16="http://schemas.microsoft.com/office/drawing/2014/main" id="{B32CC328-1257-458A-A424-CF08A56C9E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16" name="Picture 515">
          <a:extLst>
            <a:ext uri="{FF2B5EF4-FFF2-40B4-BE49-F238E27FC236}">
              <a16:creationId xmlns:a16="http://schemas.microsoft.com/office/drawing/2014/main" id="{E5956DBE-02A3-4FB5-9CAD-528FDF5D2E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17" name="Picture 516">
          <a:extLst>
            <a:ext uri="{FF2B5EF4-FFF2-40B4-BE49-F238E27FC236}">
              <a16:creationId xmlns:a16="http://schemas.microsoft.com/office/drawing/2014/main" id="{5C7C5C97-2E86-41E4-B3D0-87091F2EEE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18" name="Picture 517">
          <a:extLst>
            <a:ext uri="{FF2B5EF4-FFF2-40B4-BE49-F238E27FC236}">
              <a16:creationId xmlns:a16="http://schemas.microsoft.com/office/drawing/2014/main" id="{A8C099FF-1F19-470E-9542-858384F8E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19" name="Picture 518">
          <a:extLst>
            <a:ext uri="{FF2B5EF4-FFF2-40B4-BE49-F238E27FC236}">
              <a16:creationId xmlns:a16="http://schemas.microsoft.com/office/drawing/2014/main" id="{8E88AD61-9611-44A4-BA1C-05DAE2695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20" name="Picture 519">
          <a:extLst>
            <a:ext uri="{FF2B5EF4-FFF2-40B4-BE49-F238E27FC236}">
              <a16:creationId xmlns:a16="http://schemas.microsoft.com/office/drawing/2014/main" id="{9F99BA0D-59EC-439A-A018-32480ACF4B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21" name="Picture 520">
          <a:extLst>
            <a:ext uri="{FF2B5EF4-FFF2-40B4-BE49-F238E27FC236}">
              <a16:creationId xmlns:a16="http://schemas.microsoft.com/office/drawing/2014/main" id="{0A3D538D-6B99-40C1-9EAB-4FDA214E0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22" name="Picture 521">
          <a:extLst>
            <a:ext uri="{FF2B5EF4-FFF2-40B4-BE49-F238E27FC236}">
              <a16:creationId xmlns:a16="http://schemas.microsoft.com/office/drawing/2014/main" id="{320DAA7E-4E4A-4B8B-9420-B3E9722E01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23" name="Picture 522">
          <a:extLst>
            <a:ext uri="{FF2B5EF4-FFF2-40B4-BE49-F238E27FC236}">
              <a16:creationId xmlns:a16="http://schemas.microsoft.com/office/drawing/2014/main" id="{337E43F7-D4A1-4E2F-AE35-D7DBF4FBB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24" name="Picture 523">
          <a:extLst>
            <a:ext uri="{FF2B5EF4-FFF2-40B4-BE49-F238E27FC236}">
              <a16:creationId xmlns:a16="http://schemas.microsoft.com/office/drawing/2014/main" id="{00DCD0F6-1154-46AD-816F-94D9AAA53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25" name="Picture 524">
          <a:extLst>
            <a:ext uri="{FF2B5EF4-FFF2-40B4-BE49-F238E27FC236}">
              <a16:creationId xmlns:a16="http://schemas.microsoft.com/office/drawing/2014/main" id="{C189E0EC-09ED-499E-904C-E3B23E6F7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26" name="Picture 525">
          <a:extLst>
            <a:ext uri="{FF2B5EF4-FFF2-40B4-BE49-F238E27FC236}">
              <a16:creationId xmlns:a16="http://schemas.microsoft.com/office/drawing/2014/main" id="{8CE6C5E9-8905-4BE1-9C98-D364441599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27" name="Picture 526">
          <a:extLst>
            <a:ext uri="{FF2B5EF4-FFF2-40B4-BE49-F238E27FC236}">
              <a16:creationId xmlns:a16="http://schemas.microsoft.com/office/drawing/2014/main" id="{4F0D6967-3488-4788-91D8-BAAC5D1FA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28" name="Picture 527">
          <a:extLst>
            <a:ext uri="{FF2B5EF4-FFF2-40B4-BE49-F238E27FC236}">
              <a16:creationId xmlns:a16="http://schemas.microsoft.com/office/drawing/2014/main" id="{689DCC4C-DD03-4394-A117-A57FD52060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29" name="Picture 528">
          <a:extLst>
            <a:ext uri="{FF2B5EF4-FFF2-40B4-BE49-F238E27FC236}">
              <a16:creationId xmlns:a16="http://schemas.microsoft.com/office/drawing/2014/main" id="{7824B84A-ED16-40AB-8089-99444C2339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30" name="Picture 529">
          <a:extLst>
            <a:ext uri="{FF2B5EF4-FFF2-40B4-BE49-F238E27FC236}">
              <a16:creationId xmlns:a16="http://schemas.microsoft.com/office/drawing/2014/main" id="{E7990BC0-9554-4A84-B1B0-8A7613BCA3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31" name="Picture 530">
          <a:extLst>
            <a:ext uri="{FF2B5EF4-FFF2-40B4-BE49-F238E27FC236}">
              <a16:creationId xmlns:a16="http://schemas.microsoft.com/office/drawing/2014/main" id="{3C01D864-66EF-4C8A-A931-0B764F60E5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32" name="Picture 531">
          <a:extLst>
            <a:ext uri="{FF2B5EF4-FFF2-40B4-BE49-F238E27FC236}">
              <a16:creationId xmlns:a16="http://schemas.microsoft.com/office/drawing/2014/main" id="{DD8B467E-0842-4C1E-940A-06BF40044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33" name="Picture 532">
          <a:extLst>
            <a:ext uri="{FF2B5EF4-FFF2-40B4-BE49-F238E27FC236}">
              <a16:creationId xmlns:a16="http://schemas.microsoft.com/office/drawing/2014/main" id="{433A5363-43BC-42FE-93B1-61BD85178A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34" name="Picture 533">
          <a:extLst>
            <a:ext uri="{FF2B5EF4-FFF2-40B4-BE49-F238E27FC236}">
              <a16:creationId xmlns:a16="http://schemas.microsoft.com/office/drawing/2014/main" id="{E1F11EF0-468D-4484-9421-C5559BB39E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35" name="Picture 534">
          <a:extLst>
            <a:ext uri="{FF2B5EF4-FFF2-40B4-BE49-F238E27FC236}">
              <a16:creationId xmlns:a16="http://schemas.microsoft.com/office/drawing/2014/main" id="{7F4BF007-9AC4-44BC-84D0-639D2FC903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36" name="Picture 535">
          <a:extLst>
            <a:ext uri="{FF2B5EF4-FFF2-40B4-BE49-F238E27FC236}">
              <a16:creationId xmlns:a16="http://schemas.microsoft.com/office/drawing/2014/main" id="{AD07FB34-2A28-45D4-B042-EF7AA903B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37" name="Picture 536">
          <a:extLst>
            <a:ext uri="{FF2B5EF4-FFF2-40B4-BE49-F238E27FC236}">
              <a16:creationId xmlns:a16="http://schemas.microsoft.com/office/drawing/2014/main" id="{F5FCCCB2-DE26-4028-A04E-E856DD55C4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38" name="Picture 537">
          <a:extLst>
            <a:ext uri="{FF2B5EF4-FFF2-40B4-BE49-F238E27FC236}">
              <a16:creationId xmlns:a16="http://schemas.microsoft.com/office/drawing/2014/main" id="{1C42B570-BA1E-4AB3-BF74-D2D56A8A2A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792480</xdr:colOff>
      <xdr:row>2</xdr:row>
      <xdr:rowOff>0</xdr:rowOff>
    </xdr:to>
    <xdr:pic>
      <xdr:nvPicPr>
        <xdr:cNvPr id="539" name="Picture 538">
          <a:extLst>
            <a:ext uri="{FF2B5EF4-FFF2-40B4-BE49-F238E27FC236}">
              <a16:creationId xmlns:a16="http://schemas.microsoft.com/office/drawing/2014/main" id="{19ADF5AA-46FF-4DD0-8D24-60516C10B4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285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40" name="Picture 539">
          <a:extLst>
            <a:ext uri="{FF2B5EF4-FFF2-40B4-BE49-F238E27FC236}">
              <a16:creationId xmlns:a16="http://schemas.microsoft.com/office/drawing/2014/main" id="{785F45A7-251B-4F81-A65F-28725E7FF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41" name="Picture 540">
          <a:extLst>
            <a:ext uri="{FF2B5EF4-FFF2-40B4-BE49-F238E27FC236}">
              <a16:creationId xmlns:a16="http://schemas.microsoft.com/office/drawing/2014/main" id="{5529289C-979E-41CE-A025-BDF8C52EDA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42" name="Picture 541">
          <a:extLst>
            <a:ext uri="{FF2B5EF4-FFF2-40B4-BE49-F238E27FC236}">
              <a16:creationId xmlns:a16="http://schemas.microsoft.com/office/drawing/2014/main" id="{27F09895-46F4-440B-95D1-E44DCC5DAB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43" name="Picture 542">
          <a:extLst>
            <a:ext uri="{FF2B5EF4-FFF2-40B4-BE49-F238E27FC236}">
              <a16:creationId xmlns:a16="http://schemas.microsoft.com/office/drawing/2014/main" id="{70D0885B-2DFB-444A-923B-66440572E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44" name="Picture 543">
          <a:extLst>
            <a:ext uri="{FF2B5EF4-FFF2-40B4-BE49-F238E27FC236}">
              <a16:creationId xmlns:a16="http://schemas.microsoft.com/office/drawing/2014/main" id="{0E101593-789E-4C88-BBC8-1A5AC8F8C8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45" name="Picture 544">
          <a:extLst>
            <a:ext uri="{FF2B5EF4-FFF2-40B4-BE49-F238E27FC236}">
              <a16:creationId xmlns:a16="http://schemas.microsoft.com/office/drawing/2014/main" id="{C2ABF533-D9C8-4ABC-B2BE-C1F2F8D95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46" name="Picture 545">
          <a:extLst>
            <a:ext uri="{FF2B5EF4-FFF2-40B4-BE49-F238E27FC236}">
              <a16:creationId xmlns:a16="http://schemas.microsoft.com/office/drawing/2014/main" id="{0716F77D-B2FD-4D9C-A893-A64C17BD5E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47" name="Picture 546">
          <a:extLst>
            <a:ext uri="{FF2B5EF4-FFF2-40B4-BE49-F238E27FC236}">
              <a16:creationId xmlns:a16="http://schemas.microsoft.com/office/drawing/2014/main" id="{412D227A-CBF5-4860-91B9-E497B8902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48" name="Picture 547">
          <a:extLst>
            <a:ext uri="{FF2B5EF4-FFF2-40B4-BE49-F238E27FC236}">
              <a16:creationId xmlns:a16="http://schemas.microsoft.com/office/drawing/2014/main" id="{C1BFCFAD-1964-4331-B03A-B0FA40DC97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49" name="Picture 548">
          <a:extLst>
            <a:ext uri="{FF2B5EF4-FFF2-40B4-BE49-F238E27FC236}">
              <a16:creationId xmlns:a16="http://schemas.microsoft.com/office/drawing/2014/main" id="{68E56EDB-2228-4FBD-BF63-67D71DCFE1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50" name="Picture 549">
          <a:extLst>
            <a:ext uri="{FF2B5EF4-FFF2-40B4-BE49-F238E27FC236}">
              <a16:creationId xmlns:a16="http://schemas.microsoft.com/office/drawing/2014/main" id="{9E45FCF0-3B27-4A6D-9015-A7369188B1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51" name="Picture 550">
          <a:extLst>
            <a:ext uri="{FF2B5EF4-FFF2-40B4-BE49-F238E27FC236}">
              <a16:creationId xmlns:a16="http://schemas.microsoft.com/office/drawing/2014/main" id="{AE70BA7B-2AAD-4A46-A8BA-61429D955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52" name="Picture 551">
          <a:extLst>
            <a:ext uri="{FF2B5EF4-FFF2-40B4-BE49-F238E27FC236}">
              <a16:creationId xmlns:a16="http://schemas.microsoft.com/office/drawing/2014/main" id="{61F230F1-AC49-4E8C-85BC-09C966DB1F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53" name="Picture 552">
          <a:extLst>
            <a:ext uri="{FF2B5EF4-FFF2-40B4-BE49-F238E27FC236}">
              <a16:creationId xmlns:a16="http://schemas.microsoft.com/office/drawing/2014/main" id="{3BAC2CAD-21C3-4C39-AD8E-1ED8070A0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54" name="Picture 553">
          <a:extLst>
            <a:ext uri="{FF2B5EF4-FFF2-40B4-BE49-F238E27FC236}">
              <a16:creationId xmlns:a16="http://schemas.microsoft.com/office/drawing/2014/main" id="{AC9F5A3C-51E4-4147-AEC4-C28A8B929C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55" name="Picture 554">
          <a:extLst>
            <a:ext uri="{FF2B5EF4-FFF2-40B4-BE49-F238E27FC236}">
              <a16:creationId xmlns:a16="http://schemas.microsoft.com/office/drawing/2014/main" id="{B1425FE2-AE6C-40F7-B1D7-3F51FC039F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56" name="Picture 555">
          <a:extLst>
            <a:ext uri="{FF2B5EF4-FFF2-40B4-BE49-F238E27FC236}">
              <a16:creationId xmlns:a16="http://schemas.microsoft.com/office/drawing/2014/main" id="{D1275173-9C70-4908-AD41-0F2E2864F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57" name="Picture 556">
          <a:extLst>
            <a:ext uri="{FF2B5EF4-FFF2-40B4-BE49-F238E27FC236}">
              <a16:creationId xmlns:a16="http://schemas.microsoft.com/office/drawing/2014/main" id="{6BD58611-67E1-438F-9274-8F557FAEE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58" name="Picture 557">
          <a:extLst>
            <a:ext uri="{FF2B5EF4-FFF2-40B4-BE49-F238E27FC236}">
              <a16:creationId xmlns:a16="http://schemas.microsoft.com/office/drawing/2014/main" id="{B06D5559-4C97-499B-A09C-366FAC274A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59" name="Picture 558">
          <a:extLst>
            <a:ext uri="{FF2B5EF4-FFF2-40B4-BE49-F238E27FC236}">
              <a16:creationId xmlns:a16="http://schemas.microsoft.com/office/drawing/2014/main" id="{BACE769B-3301-47EE-A382-A6C31A85C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60" name="Picture 559">
          <a:extLst>
            <a:ext uri="{FF2B5EF4-FFF2-40B4-BE49-F238E27FC236}">
              <a16:creationId xmlns:a16="http://schemas.microsoft.com/office/drawing/2014/main" id="{05AB061D-8BFC-4A06-A7F6-B3A9C455B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61" name="Picture 560">
          <a:extLst>
            <a:ext uri="{FF2B5EF4-FFF2-40B4-BE49-F238E27FC236}">
              <a16:creationId xmlns:a16="http://schemas.microsoft.com/office/drawing/2014/main" id="{3F5140EF-19C6-42A6-B208-1D1C666C9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62" name="Picture 561">
          <a:extLst>
            <a:ext uri="{FF2B5EF4-FFF2-40B4-BE49-F238E27FC236}">
              <a16:creationId xmlns:a16="http://schemas.microsoft.com/office/drawing/2014/main" id="{47030B42-A453-41DE-B07F-22BA0BDC29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63" name="Picture 562">
          <a:extLst>
            <a:ext uri="{FF2B5EF4-FFF2-40B4-BE49-F238E27FC236}">
              <a16:creationId xmlns:a16="http://schemas.microsoft.com/office/drawing/2014/main" id="{3411CF49-7532-45EF-83A1-5F91293AB1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64" name="Picture 563">
          <a:extLst>
            <a:ext uri="{FF2B5EF4-FFF2-40B4-BE49-F238E27FC236}">
              <a16:creationId xmlns:a16="http://schemas.microsoft.com/office/drawing/2014/main" id="{0D22364B-F5EA-4791-AD80-3B43CA4EE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65" name="Picture 564">
          <a:extLst>
            <a:ext uri="{FF2B5EF4-FFF2-40B4-BE49-F238E27FC236}">
              <a16:creationId xmlns:a16="http://schemas.microsoft.com/office/drawing/2014/main" id="{F1272872-0A83-44D7-8F81-19B752E29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66" name="Picture 565">
          <a:extLst>
            <a:ext uri="{FF2B5EF4-FFF2-40B4-BE49-F238E27FC236}">
              <a16:creationId xmlns:a16="http://schemas.microsoft.com/office/drawing/2014/main" id="{D14E58EA-98A2-4390-9357-577720C87F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67" name="Picture 566">
          <a:extLst>
            <a:ext uri="{FF2B5EF4-FFF2-40B4-BE49-F238E27FC236}">
              <a16:creationId xmlns:a16="http://schemas.microsoft.com/office/drawing/2014/main" id="{D81CBD7A-A018-47CD-983B-261A1622B0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68" name="Picture 567">
          <a:extLst>
            <a:ext uri="{FF2B5EF4-FFF2-40B4-BE49-F238E27FC236}">
              <a16:creationId xmlns:a16="http://schemas.microsoft.com/office/drawing/2014/main" id="{117DB361-161D-4BAD-89EC-9E611FFFEA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69" name="Picture 568">
          <a:extLst>
            <a:ext uri="{FF2B5EF4-FFF2-40B4-BE49-F238E27FC236}">
              <a16:creationId xmlns:a16="http://schemas.microsoft.com/office/drawing/2014/main" id="{5ACB8593-61EB-40A6-98E7-74DEB27B84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0" name="Picture 569">
          <a:extLst>
            <a:ext uri="{FF2B5EF4-FFF2-40B4-BE49-F238E27FC236}">
              <a16:creationId xmlns:a16="http://schemas.microsoft.com/office/drawing/2014/main" id="{623302A5-2EA4-4498-AD83-E5E2559AB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1" name="Picture 570">
          <a:extLst>
            <a:ext uri="{FF2B5EF4-FFF2-40B4-BE49-F238E27FC236}">
              <a16:creationId xmlns:a16="http://schemas.microsoft.com/office/drawing/2014/main" id="{4455BCD4-3074-4114-B84A-D357C3B609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2" name="Picture 571">
          <a:extLst>
            <a:ext uri="{FF2B5EF4-FFF2-40B4-BE49-F238E27FC236}">
              <a16:creationId xmlns:a16="http://schemas.microsoft.com/office/drawing/2014/main" id="{048135F0-F389-4BE6-A802-79BF7419D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73" name="Picture 572">
          <a:extLst>
            <a:ext uri="{FF2B5EF4-FFF2-40B4-BE49-F238E27FC236}">
              <a16:creationId xmlns:a16="http://schemas.microsoft.com/office/drawing/2014/main" id="{F544DF02-6CE1-4481-9BF5-143A3B57E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74" name="Picture 573">
          <a:extLst>
            <a:ext uri="{FF2B5EF4-FFF2-40B4-BE49-F238E27FC236}">
              <a16:creationId xmlns:a16="http://schemas.microsoft.com/office/drawing/2014/main" id="{368A1E7A-D91D-4131-A9C6-8FE7A1E1EC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75" name="Picture 574">
          <a:extLst>
            <a:ext uri="{FF2B5EF4-FFF2-40B4-BE49-F238E27FC236}">
              <a16:creationId xmlns:a16="http://schemas.microsoft.com/office/drawing/2014/main" id="{F2FFEE89-C954-41C1-80C7-9A464397E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6" name="Picture 575">
          <a:extLst>
            <a:ext uri="{FF2B5EF4-FFF2-40B4-BE49-F238E27FC236}">
              <a16:creationId xmlns:a16="http://schemas.microsoft.com/office/drawing/2014/main" id="{EABB2AFF-D02C-4F37-9D4A-2C4773DE8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7" name="Picture 576">
          <a:extLst>
            <a:ext uri="{FF2B5EF4-FFF2-40B4-BE49-F238E27FC236}">
              <a16:creationId xmlns:a16="http://schemas.microsoft.com/office/drawing/2014/main" id="{34DF5DDE-F2BD-4269-8D14-658B222955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78" name="Picture 577">
          <a:extLst>
            <a:ext uri="{FF2B5EF4-FFF2-40B4-BE49-F238E27FC236}">
              <a16:creationId xmlns:a16="http://schemas.microsoft.com/office/drawing/2014/main" id="{203829D0-B139-4D66-94D6-DEA3262A9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79" name="Picture 578">
          <a:extLst>
            <a:ext uri="{FF2B5EF4-FFF2-40B4-BE49-F238E27FC236}">
              <a16:creationId xmlns:a16="http://schemas.microsoft.com/office/drawing/2014/main" id="{F18721B9-64D3-47E3-8E57-D305E8D87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80" name="Picture 579">
          <a:extLst>
            <a:ext uri="{FF2B5EF4-FFF2-40B4-BE49-F238E27FC236}">
              <a16:creationId xmlns:a16="http://schemas.microsoft.com/office/drawing/2014/main" id="{025BC153-9BA5-4837-8F4E-4ECBCC00D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81" name="Picture 580">
          <a:extLst>
            <a:ext uri="{FF2B5EF4-FFF2-40B4-BE49-F238E27FC236}">
              <a16:creationId xmlns:a16="http://schemas.microsoft.com/office/drawing/2014/main" id="{62C27040-174F-4C11-B936-B657BCEDA2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82" name="Picture 581">
          <a:extLst>
            <a:ext uri="{FF2B5EF4-FFF2-40B4-BE49-F238E27FC236}">
              <a16:creationId xmlns:a16="http://schemas.microsoft.com/office/drawing/2014/main" id="{C4820860-EDBF-4BCC-AC21-57834BBC5A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83" name="Picture 582">
          <a:extLst>
            <a:ext uri="{FF2B5EF4-FFF2-40B4-BE49-F238E27FC236}">
              <a16:creationId xmlns:a16="http://schemas.microsoft.com/office/drawing/2014/main" id="{17FC8E49-E2C8-4EAD-A387-3A6FAD323A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84" name="Picture 583">
          <a:extLst>
            <a:ext uri="{FF2B5EF4-FFF2-40B4-BE49-F238E27FC236}">
              <a16:creationId xmlns:a16="http://schemas.microsoft.com/office/drawing/2014/main" id="{C91A5A2A-3E1E-4059-91BE-E879FDC898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85" name="Picture 584">
          <a:extLst>
            <a:ext uri="{FF2B5EF4-FFF2-40B4-BE49-F238E27FC236}">
              <a16:creationId xmlns:a16="http://schemas.microsoft.com/office/drawing/2014/main" id="{F7AACAE0-74B1-4BDF-9842-8DD5A904E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86" name="Picture 585">
          <a:extLst>
            <a:ext uri="{FF2B5EF4-FFF2-40B4-BE49-F238E27FC236}">
              <a16:creationId xmlns:a16="http://schemas.microsoft.com/office/drawing/2014/main" id="{563DF8F6-266B-4DDA-A60B-96B793459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87" name="Picture 586">
          <a:extLst>
            <a:ext uri="{FF2B5EF4-FFF2-40B4-BE49-F238E27FC236}">
              <a16:creationId xmlns:a16="http://schemas.microsoft.com/office/drawing/2014/main" id="{B955A727-AC4B-4649-BAD8-53CFFDED70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88" name="Picture 587">
          <a:extLst>
            <a:ext uri="{FF2B5EF4-FFF2-40B4-BE49-F238E27FC236}">
              <a16:creationId xmlns:a16="http://schemas.microsoft.com/office/drawing/2014/main" id="{1AED27C5-71D5-4332-9D67-9931B864FE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89" name="Picture 588">
          <a:extLst>
            <a:ext uri="{FF2B5EF4-FFF2-40B4-BE49-F238E27FC236}">
              <a16:creationId xmlns:a16="http://schemas.microsoft.com/office/drawing/2014/main" id="{91B2006D-5D82-4CA1-93F2-A39117703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90" name="Picture 589">
          <a:extLst>
            <a:ext uri="{FF2B5EF4-FFF2-40B4-BE49-F238E27FC236}">
              <a16:creationId xmlns:a16="http://schemas.microsoft.com/office/drawing/2014/main" id="{2AA9AEE9-EC7B-4E29-9C4A-269A09384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91" name="Picture 590">
          <a:extLst>
            <a:ext uri="{FF2B5EF4-FFF2-40B4-BE49-F238E27FC236}">
              <a16:creationId xmlns:a16="http://schemas.microsoft.com/office/drawing/2014/main" id="{14008224-AB9D-4DF5-B8ED-011B46D9AF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92" name="Picture 591">
          <a:extLst>
            <a:ext uri="{FF2B5EF4-FFF2-40B4-BE49-F238E27FC236}">
              <a16:creationId xmlns:a16="http://schemas.microsoft.com/office/drawing/2014/main" id="{2E065271-EC3E-4D4A-84D7-FAEDE1D39F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93" name="Picture 592">
          <a:extLst>
            <a:ext uri="{FF2B5EF4-FFF2-40B4-BE49-F238E27FC236}">
              <a16:creationId xmlns:a16="http://schemas.microsoft.com/office/drawing/2014/main" id="{BD77CC78-570E-434C-B5B1-9440350D3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94" name="Picture 593">
          <a:extLst>
            <a:ext uri="{FF2B5EF4-FFF2-40B4-BE49-F238E27FC236}">
              <a16:creationId xmlns:a16="http://schemas.microsoft.com/office/drawing/2014/main" id="{67E2AC19-66DF-4E43-BE50-EDA939600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95" name="Picture 594">
          <a:extLst>
            <a:ext uri="{FF2B5EF4-FFF2-40B4-BE49-F238E27FC236}">
              <a16:creationId xmlns:a16="http://schemas.microsoft.com/office/drawing/2014/main" id="{F15450A3-ACCA-4546-8832-743206CC3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596" name="Picture 595">
          <a:extLst>
            <a:ext uri="{FF2B5EF4-FFF2-40B4-BE49-F238E27FC236}">
              <a16:creationId xmlns:a16="http://schemas.microsoft.com/office/drawing/2014/main" id="{4D854C70-22C6-4E35-B0E8-2E0DA095CF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597" name="Picture 596">
          <a:extLst>
            <a:ext uri="{FF2B5EF4-FFF2-40B4-BE49-F238E27FC236}">
              <a16:creationId xmlns:a16="http://schemas.microsoft.com/office/drawing/2014/main" id="{038156E0-EF0D-4557-B41B-35804D64F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98" name="Picture 597">
          <a:extLst>
            <a:ext uri="{FF2B5EF4-FFF2-40B4-BE49-F238E27FC236}">
              <a16:creationId xmlns:a16="http://schemas.microsoft.com/office/drawing/2014/main" id="{712187BC-F91D-4819-BAB2-71419D76A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599" name="Picture 598">
          <a:extLst>
            <a:ext uri="{FF2B5EF4-FFF2-40B4-BE49-F238E27FC236}">
              <a16:creationId xmlns:a16="http://schemas.microsoft.com/office/drawing/2014/main" id="{31CA2B06-0101-4344-8BE3-4B091E5D3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00" name="Picture 599">
          <a:extLst>
            <a:ext uri="{FF2B5EF4-FFF2-40B4-BE49-F238E27FC236}">
              <a16:creationId xmlns:a16="http://schemas.microsoft.com/office/drawing/2014/main" id="{306E21DE-7B33-486B-B192-4C8085B837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01" name="Picture 600">
          <a:extLst>
            <a:ext uri="{FF2B5EF4-FFF2-40B4-BE49-F238E27FC236}">
              <a16:creationId xmlns:a16="http://schemas.microsoft.com/office/drawing/2014/main" id="{856D367D-F953-4CB8-B9AD-28B12816E9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02" name="Picture 601">
          <a:extLst>
            <a:ext uri="{FF2B5EF4-FFF2-40B4-BE49-F238E27FC236}">
              <a16:creationId xmlns:a16="http://schemas.microsoft.com/office/drawing/2014/main" id="{D55B54EF-D5B1-43CF-8B88-857886D22E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03" name="Picture 602">
          <a:extLst>
            <a:ext uri="{FF2B5EF4-FFF2-40B4-BE49-F238E27FC236}">
              <a16:creationId xmlns:a16="http://schemas.microsoft.com/office/drawing/2014/main" id="{735EF101-8D25-4CAE-B541-CD4622944D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04" name="Picture 603">
          <a:extLst>
            <a:ext uri="{FF2B5EF4-FFF2-40B4-BE49-F238E27FC236}">
              <a16:creationId xmlns:a16="http://schemas.microsoft.com/office/drawing/2014/main" id="{0FF8D835-624F-4F9F-962A-195B2F137C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05" name="Picture 604">
          <a:extLst>
            <a:ext uri="{FF2B5EF4-FFF2-40B4-BE49-F238E27FC236}">
              <a16:creationId xmlns:a16="http://schemas.microsoft.com/office/drawing/2014/main" id="{090A2A7C-B2B2-4A88-BC14-5DFA23543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06" name="Picture 605">
          <a:extLst>
            <a:ext uri="{FF2B5EF4-FFF2-40B4-BE49-F238E27FC236}">
              <a16:creationId xmlns:a16="http://schemas.microsoft.com/office/drawing/2014/main" id="{73425D64-E530-4DF2-A03C-A796998E3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07" name="Picture 606">
          <a:extLst>
            <a:ext uri="{FF2B5EF4-FFF2-40B4-BE49-F238E27FC236}">
              <a16:creationId xmlns:a16="http://schemas.microsoft.com/office/drawing/2014/main" id="{D95799EE-875F-4F94-8384-9ED795D992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08" name="Picture 607">
          <a:extLst>
            <a:ext uri="{FF2B5EF4-FFF2-40B4-BE49-F238E27FC236}">
              <a16:creationId xmlns:a16="http://schemas.microsoft.com/office/drawing/2014/main" id="{F86702C5-BA2C-4243-868A-29148AE65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09" name="Picture 608">
          <a:extLst>
            <a:ext uri="{FF2B5EF4-FFF2-40B4-BE49-F238E27FC236}">
              <a16:creationId xmlns:a16="http://schemas.microsoft.com/office/drawing/2014/main" id="{9BB84FC6-9C7C-4A80-BF5E-DDF0B8103B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10" name="Picture 609">
          <a:extLst>
            <a:ext uri="{FF2B5EF4-FFF2-40B4-BE49-F238E27FC236}">
              <a16:creationId xmlns:a16="http://schemas.microsoft.com/office/drawing/2014/main" id="{DEBE1B73-6FB1-4114-B7E0-7ADBA150F8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11" name="Picture 610">
          <a:extLst>
            <a:ext uri="{FF2B5EF4-FFF2-40B4-BE49-F238E27FC236}">
              <a16:creationId xmlns:a16="http://schemas.microsoft.com/office/drawing/2014/main" id="{F1D3581F-AA5A-4F58-BD62-FB9B0F954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12" name="Picture 611">
          <a:extLst>
            <a:ext uri="{FF2B5EF4-FFF2-40B4-BE49-F238E27FC236}">
              <a16:creationId xmlns:a16="http://schemas.microsoft.com/office/drawing/2014/main" id="{B92A7A82-834E-4B44-A83B-59D1344A56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13" name="Picture 612">
          <a:extLst>
            <a:ext uri="{FF2B5EF4-FFF2-40B4-BE49-F238E27FC236}">
              <a16:creationId xmlns:a16="http://schemas.microsoft.com/office/drawing/2014/main" id="{05E05019-4014-402B-A768-004D3B9853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14" name="Picture 613">
          <a:extLst>
            <a:ext uri="{FF2B5EF4-FFF2-40B4-BE49-F238E27FC236}">
              <a16:creationId xmlns:a16="http://schemas.microsoft.com/office/drawing/2014/main" id="{F7CC2D8B-51C6-41E8-95AE-D2521DF7FE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15" name="Picture 614">
          <a:extLst>
            <a:ext uri="{FF2B5EF4-FFF2-40B4-BE49-F238E27FC236}">
              <a16:creationId xmlns:a16="http://schemas.microsoft.com/office/drawing/2014/main" id="{19737D9B-6F1D-4CA7-8D5A-335E7EAB63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16" name="Picture 615">
          <a:extLst>
            <a:ext uri="{FF2B5EF4-FFF2-40B4-BE49-F238E27FC236}">
              <a16:creationId xmlns:a16="http://schemas.microsoft.com/office/drawing/2014/main" id="{41B9D215-A80C-4CD3-8A8D-E43D2C496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17" name="Picture 616">
          <a:extLst>
            <a:ext uri="{FF2B5EF4-FFF2-40B4-BE49-F238E27FC236}">
              <a16:creationId xmlns:a16="http://schemas.microsoft.com/office/drawing/2014/main" id="{1226DCB2-F56F-48B6-9049-EC6A9ADC6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18" name="Picture 617">
          <a:extLst>
            <a:ext uri="{FF2B5EF4-FFF2-40B4-BE49-F238E27FC236}">
              <a16:creationId xmlns:a16="http://schemas.microsoft.com/office/drawing/2014/main" id="{9B3BF69F-94BB-443A-8267-E4A4FD61D0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19" name="Picture 618">
          <a:extLst>
            <a:ext uri="{FF2B5EF4-FFF2-40B4-BE49-F238E27FC236}">
              <a16:creationId xmlns:a16="http://schemas.microsoft.com/office/drawing/2014/main" id="{28D7D6D9-9A39-4E8C-8775-350F86F3AC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20" name="Picture 619">
          <a:extLst>
            <a:ext uri="{FF2B5EF4-FFF2-40B4-BE49-F238E27FC236}">
              <a16:creationId xmlns:a16="http://schemas.microsoft.com/office/drawing/2014/main" id="{162609E6-28A6-499E-9066-D34BDBBC83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21" name="Picture 620">
          <a:extLst>
            <a:ext uri="{FF2B5EF4-FFF2-40B4-BE49-F238E27FC236}">
              <a16:creationId xmlns:a16="http://schemas.microsoft.com/office/drawing/2014/main" id="{A00BEE80-DA4B-499A-B228-044E160B2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22" name="Picture 621">
          <a:extLst>
            <a:ext uri="{FF2B5EF4-FFF2-40B4-BE49-F238E27FC236}">
              <a16:creationId xmlns:a16="http://schemas.microsoft.com/office/drawing/2014/main" id="{EC93F55B-133D-46FC-9941-80B2F883E7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23" name="Picture 622">
          <a:extLst>
            <a:ext uri="{FF2B5EF4-FFF2-40B4-BE49-F238E27FC236}">
              <a16:creationId xmlns:a16="http://schemas.microsoft.com/office/drawing/2014/main" id="{CBAA09C0-10B7-4915-8B78-18159F3E52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24" name="Picture 623">
          <a:extLst>
            <a:ext uri="{FF2B5EF4-FFF2-40B4-BE49-F238E27FC236}">
              <a16:creationId xmlns:a16="http://schemas.microsoft.com/office/drawing/2014/main" id="{310BD04F-AB6E-46F1-9135-52579EB36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25" name="Picture 624">
          <a:extLst>
            <a:ext uri="{FF2B5EF4-FFF2-40B4-BE49-F238E27FC236}">
              <a16:creationId xmlns:a16="http://schemas.microsoft.com/office/drawing/2014/main" id="{A5249A3E-633B-467D-98F0-22E5EBE265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26" name="Picture 625">
          <a:extLst>
            <a:ext uri="{FF2B5EF4-FFF2-40B4-BE49-F238E27FC236}">
              <a16:creationId xmlns:a16="http://schemas.microsoft.com/office/drawing/2014/main" id="{47FBA987-64C7-49EB-B56A-3D2C4374E1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27" name="Picture 626">
          <a:extLst>
            <a:ext uri="{FF2B5EF4-FFF2-40B4-BE49-F238E27FC236}">
              <a16:creationId xmlns:a16="http://schemas.microsoft.com/office/drawing/2014/main" id="{61E4F81C-665B-40D3-A401-6C4ACF0674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28" name="Picture 627">
          <a:extLst>
            <a:ext uri="{FF2B5EF4-FFF2-40B4-BE49-F238E27FC236}">
              <a16:creationId xmlns:a16="http://schemas.microsoft.com/office/drawing/2014/main" id="{835210D8-BCE6-4DE5-ADDF-8696A26344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29" name="Picture 628">
          <a:extLst>
            <a:ext uri="{FF2B5EF4-FFF2-40B4-BE49-F238E27FC236}">
              <a16:creationId xmlns:a16="http://schemas.microsoft.com/office/drawing/2014/main" id="{7095937F-022F-44C2-BA28-DB4FEFBF40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30" name="Picture 629">
          <a:extLst>
            <a:ext uri="{FF2B5EF4-FFF2-40B4-BE49-F238E27FC236}">
              <a16:creationId xmlns:a16="http://schemas.microsoft.com/office/drawing/2014/main" id="{6D2C46F4-196B-4E99-BC84-B438567BA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31" name="Picture 630">
          <a:extLst>
            <a:ext uri="{FF2B5EF4-FFF2-40B4-BE49-F238E27FC236}">
              <a16:creationId xmlns:a16="http://schemas.microsoft.com/office/drawing/2014/main" id="{9ACF9EBC-6C2B-4028-B5F9-D387592A1C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32" name="Picture 631">
          <a:extLst>
            <a:ext uri="{FF2B5EF4-FFF2-40B4-BE49-F238E27FC236}">
              <a16:creationId xmlns:a16="http://schemas.microsoft.com/office/drawing/2014/main" id="{0B05955E-FA90-4708-B8FE-A91E64FBE3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33" name="Picture 632">
          <a:extLst>
            <a:ext uri="{FF2B5EF4-FFF2-40B4-BE49-F238E27FC236}">
              <a16:creationId xmlns:a16="http://schemas.microsoft.com/office/drawing/2014/main" id="{EA1501EA-2862-4026-9EC1-3F8DD4EFC3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34" name="Picture 633">
          <a:extLst>
            <a:ext uri="{FF2B5EF4-FFF2-40B4-BE49-F238E27FC236}">
              <a16:creationId xmlns:a16="http://schemas.microsoft.com/office/drawing/2014/main" id="{D25556D7-E451-4B9C-A654-BCF2EDAB78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35" name="Picture 634">
          <a:extLst>
            <a:ext uri="{FF2B5EF4-FFF2-40B4-BE49-F238E27FC236}">
              <a16:creationId xmlns:a16="http://schemas.microsoft.com/office/drawing/2014/main" id="{D8C201FD-117F-4BD2-9580-7D95B86027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36" name="Picture 635">
          <a:extLst>
            <a:ext uri="{FF2B5EF4-FFF2-40B4-BE49-F238E27FC236}">
              <a16:creationId xmlns:a16="http://schemas.microsoft.com/office/drawing/2014/main" id="{6C469D61-8AF4-424C-B07E-3091C68A42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37" name="Picture 636">
          <a:extLst>
            <a:ext uri="{FF2B5EF4-FFF2-40B4-BE49-F238E27FC236}">
              <a16:creationId xmlns:a16="http://schemas.microsoft.com/office/drawing/2014/main" id="{4DB21EFB-CF0B-4022-A666-39FCF1A48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38" name="Picture 637">
          <a:extLst>
            <a:ext uri="{FF2B5EF4-FFF2-40B4-BE49-F238E27FC236}">
              <a16:creationId xmlns:a16="http://schemas.microsoft.com/office/drawing/2014/main" id="{50C23843-7FA1-40D2-B1E1-344F10519A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39" name="Picture 638">
          <a:extLst>
            <a:ext uri="{FF2B5EF4-FFF2-40B4-BE49-F238E27FC236}">
              <a16:creationId xmlns:a16="http://schemas.microsoft.com/office/drawing/2014/main" id="{4596A0C4-19BD-4D24-93CB-FBD961422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40" name="Picture 639">
          <a:extLst>
            <a:ext uri="{FF2B5EF4-FFF2-40B4-BE49-F238E27FC236}">
              <a16:creationId xmlns:a16="http://schemas.microsoft.com/office/drawing/2014/main" id="{5F2C92BA-A0F4-431C-A346-84592019C0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41" name="Picture 640">
          <a:extLst>
            <a:ext uri="{FF2B5EF4-FFF2-40B4-BE49-F238E27FC236}">
              <a16:creationId xmlns:a16="http://schemas.microsoft.com/office/drawing/2014/main" id="{4E641478-D97B-43D0-9E8D-EC87F38B80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42" name="Picture 641">
          <a:extLst>
            <a:ext uri="{FF2B5EF4-FFF2-40B4-BE49-F238E27FC236}">
              <a16:creationId xmlns:a16="http://schemas.microsoft.com/office/drawing/2014/main" id="{94A51F45-C6DE-438C-85D0-C98D206DF9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43" name="Picture 642">
          <a:extLst>
            <a:ext uri="{FF2B5EF4-FFF2-40B4-BE49-F238E27FC236}">
              <a16:creationId xmlns:a16="http://schemas.microsoft.com/office/drawing/2014/main" id="{408CC6B5-7924-4B42-909C-82E1D83DC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44" name="Picture 643">
          <a:extLst>
            <a:ext uri="{FF2B5EF4-FFF2-40B4-BE49-F238E27FC236}">
              <a16:creationId xmlns:a16="http://schemas.microsoft.com/office/drawing/2014/main" id="{1B238C40-672F-4604-A230-182C610DE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45" name="Picture 644">
          <a:extLst>
            <a:ext uri="{FF2B5EF4-FFF2-40B4-BE49-F238E27FC236}">
              <a16:creationId xmlns:a16="http://schemas.microsoft.com/office/drawing/2014/main" id="{3DF9009E-A131-455B-A52A-877403D11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46" name="Picture 645">
          <a:extLst>
            <a:ext uri="{FF2B5EF4-FFF2-40B4-BE49-F238E27FC236}">
              <a16:creationId xmlns:a16="http://schemas.microsoft.com/office/drawing/2014/main" id="{17D0C807-F978-4C30-B6EC-CD14AD2E2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47" name="Picture 646">
          <a:extLst>
            <a:ext uri="{FF2B5EF4-FFF2-40B4-BE49-F238E27FC236}">
              <a16:creationId xmlns:a16="http://schemas.microsoft.com/office/drawing/2014/main" id="{2AB06D85-E26D-4DCF-87CD-F08D0E2B9B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48" name="Picture 647">
          <a:extLst>
            <a:ext uri="{FF2B5EF4-FFF2-40B4-BE49-F238E27FC236}">
              <a16:creationId xmlns:a16="http://schemas.microsoft.com/office/drawing/2014/main" id="{670A6045-C31B-43DE-AC49-D3D823D89E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49" name="Picture 648">
          <a:extLst>
            <a:ext uri="{FF2B5EF4-FFF2-40B4-BE49-F238E27FC236}">
              <a16:creationId xmlns:a16="http://schemas.microsoft.com/office/drawing/2014/main" id="{05AE3CC1-8CF4-45E0-86D5-F9F4250B2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50" name="Picture 649">
          <a:extLst>
            <a:ext uri="{FF2B5EF4-FFF2-40B4-BE49-F238E27FC236}">
              <a16:creationId xmlns:a16="http://schemas.microsoft.com/office/drawing/2014/main" id="{16881E01-0559-4DDC-9CE0-2A71361B7B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51" name="Picture 650">
          <a:extLst>
            <a:ext uri="{FF2B5EF4-FFF2-40B4-BE49-F238E27FC236}">
              <a16:creationId xmlns:a16="http://schemas.microsoft.com/office/drawing/2014/main" id="{BA7BFD16-DB98-4A06-808E-1F79056179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52" name="Picture 651">
          <a:extLst>
            <a:ext uri="{FF2B5EF4-FFF2-40B4-BE49-F238E27FC236}">
              <a16:creationId xmlns:a16="http://schemas.microsoft.com/office/drawing/2014/main" id="{745E6C7E-B4C8-4540-BC1F-89A4594130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53" name="Picture 652">
          <a:extLst>
            <a:ext uri="{FF2B5EF4-FFF2-40B4-BE49-F238E27FC236}">
              <a16:creationId xmlns:a16="http://schemas.microsoft.com/office/drawing/2014/main" id="{74134F23-6E0E-45ED-8E8E-0DEA4D4D4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54" name="Picture 653">
          <a:extLst>
            <a:ext uri="{FF2B5EF4-FFF2-40B4-BE49-F238E27FC236}">
              <a16:creationId xmlns:a16="http://schemas.microsoft.com/office/drawing/2014/main" id="{B54B8855-99F1-4B38-8AC8-2707699C2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55" name="Picture 654">
          <a:extLst>
            <a:ext uri="{FF2B5EF4-FFF2-40B4-BE49-F238E27FC236}">
              <a16:creationId xmlns:a16="http://schemas.microsoft.com/office/drawing/2014/main" id="{5767F46A-756C-4ED9-A23E-F926DCC960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56" name="Picture 655">
          <a:extLst>
            <a:ext uri="{FF2B5EF4-FFF2-40B4-BE49-F238E27FC236}">
              <a16:creationId xmlns:a16="http://schemas.microsoft.com/office/drawing/2014/main" id="{DD0CC219-5F79-49C3-8014-26A896694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57" name="Picture 656">
          <a:extLst>
            <a:ext uri="{FF2B5EF4-FFF2-40B4-BE49-F238E27FC236}">
              <a16:creationId xmlns:a16="http://schemas.microsoft.com/office/drawing/2014/main" id="{EC9F6AF7-3581-410B-9A60-6F5655916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58" name="Picture 657">
          <a:extLst>
            <a:ext uri="{FF2B5EF4-FFF2-40B4-BE49-F238E27FC236}">
              <a16:creationId xmlns:a16="http://schemas.microsoft.com/office/drawing/2014/main" id="{DC97AD6D-101E-470E-98BC-837C602B9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59" name="Picture 658">
          <a:extLst>
            <a:ext uri="{FF2B5EF4-FFF2-40B4-BE49-F238E27FC236}">
              <a16:creationId xmlns:a16="http://schemas.microsoft.com/office/drawing/2014/main" id="{547D556B-C921-4981-ACF8-0CA68F00AD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0" name="Picture 659">
          <a:extLst>
            <a:ext uri="{FF2B5EF4-FFF2-40B4-BE49-F238E27FC236}">
              <a16:creationId xmlns:a16="http://schemas.microsoft.com/office/drawing/2014/main" id="{F1F1B7DD-F83F-47C7-85B0-D07FF5A01E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1" name="Picture 660">
          <a:extLst>
            <a:ext uri="{FF2B5EF4-FFF2-40B4-BE49-F238E27FC236}">
              <a16:creationId xmlns:a16="http://schemas.microsoft.com/office/drawing/2014/main" id="{BEDBE3AA-C0B5-4214-B373-8435C7C6EF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2" name="Picture 661">
          <a:extLst>
            <a:ext uri="{FF2B5EF4-FFF2-40B4-BE49-F238E27FC236}">
              <a16:creationId xmlns:a16="http://schemas.microsoft.com/office/drawing/2014/main" id="{1872B77F-B2DF-49AA-8913-FA09894E3A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63" name="Picture 662">
          <a:extLst>
            <a:ext uri="{FF2B5EF4-FFF2-40B4-BE49-F238E27FC236}">
              <a16:creationId xmlns:a16="http://schemas.microsoft.com/office/drawing/2014/main" id="{33918B8F-3C64-4B15-878B-AC3D4FA42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64" name="Picture 663">
          <a:extLst>
            <a:ext uri="{FF2B5EF4-FFF2-40B4-BE49-F238E27FC236}">
              <a16:creationId xmlns:a16="http://schemas.microsoft.com/office/drawing/2014/main" id="{76AA4F67-78B9-4627-AD3C-F94AE953EC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65" name="Picture 664">
          <a:extLst>
            <a:ext uri="{FF2B5EF4-FFF2-40B4-BE49-F238E27FC236}">
              <a16:creationId xmlns:a16="http://schemas.microsoft.com/office/drawing/2014/main" id="{8BB8EABA-188F-47EB-B4EF-583257EE1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6" name="Picture 665">
          <a:extLst>
            <a:ext uri="{FF2B5EF4-FFF2-40B4-BE49-F238E27FC236}">
              <a16:creationId xmlns:a16="http://schemas.microsoft.com/office/drawing/2014/main" id="{16665AB7-2C95-4059-94C9-8913D17CE1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7" name="Picture 666">
          <a:extLst>
            <a:ext uri="{FF2B5EF4-FFF2-40B4-BE49-F238E27FC236}">
              <a16:creationId xmlns:a16="http://schemas.microsoft.com/office/drawing/2014/main" id="{849FD8CF-BEB2-4DB7-99CF-BB5615DAB9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68" name="Picture 667">
          <a:extLst>
            <a:ext uri="{FF2B5EF4-FFF2-40B4-BE49-F238E27FC236}">
              <a16:creationId xmlns:a16="http://schemas.microsoft.com/office/drawing/2014/main" id="{9E65614D-DC04-4AEC-9CB2-55C67AAD8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69" name="Picture 668">
          <a:extLst>
            <a:ext uri="{FF2B5EF4-FFF2-40B4-BE49-F238E27FC236}">
              <a16:creationId xmlns:a16="http://schemas.microsoft.com/office/drawing/2014/main" id="{4D845189-364E-4E37-9315-D4AD9BC18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70" name="Picture 669">
          <a:extLst>
            <a:ext uri="{FF2B5EF4-FFF2-40B4-BE49-F238E27FC236}">
              <a16:creationId xmlns:a16="http://schemas.microsoft.com/office/drawing/2014/main" id="{E0E364E5-DD09-49BB-AAB2-896C44B75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71" name="Picture 670">
          <a:extLst>
            <a:ext uri="{FF2B5EF4-FFF2-40B4-BE49-F238E27FC236}">
              <a16:creationId xmlns:a16="http://schemas.microsoft.com/office/drawing/2014/main" id="{01258298-3D81-4CA6-A6FF-49ADB1C6C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72" name="Picture 671">
          <a:extLst>
            <a:ext uri="{FF2B5EF4-FFF2-40B4-BE49-F238E27FC236}">
              <a16:creationId xmlns:a16="http://schemas.microsoft.com/office/drawing/2014/main" id="{C6823761-57D7-409A-87E8-7393D52519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73" name="Picture 672">
          <a:extLst>
            <a:ext uri="{FF2B5EF4-FFF2-40B4-BE49-F238E27FC236}">
              <a16:creationId xmlns:a16="http://schemas.microsoft.com/office/drawing/2014/main" id="{A976BBA9-DB69-400B-9A52-470771A89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74" name="Picture 673">
          <a:extLst>
            <a:ext uri="{FF2B5EF4-FFF2-40B4-BE49-F238E27FC236}">
              <a16:creationId xmlns:a16="http://schemas.microsoft.com/office/drawing/2014/main" id="{242FFC02-4456-4B62-B4CA-91F18DCC9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75" name="Picture 674">
          <a:extLst>
            <a:ext uri="{FF2B5EF4-FFF2-40B4-BE49-F238E27FC236}">
              <a16:creationId xmlns:a16="http://schemas.microsoft.com/office/drawing/2014/main" id="{85A452DD-6CDC-4055-88AC-87818DE49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76" name="Picture 675">
          <a:extLst>
            <a:ext uri="{FF2B5EF4-FFF2-40B4-BE49-F238E27FC236}">
              <a16:creationId xmlns:a16="http://schemas.microsoft.com/office/drawing/2014/main" id="{55C4DD3D-11EA-40FE-80BB-190EC2FED2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77" name="Picture 676">
          <a:extLst>
            <a:ext uri="{FF2B5EF4-FFF2-40B4-BE49-F238E27FC236}">
              <a16:creationId xmlns:a16="http://schemas.microsoft.com/office/drawing/2014/main" id="{5D345AEA-BE55-4266-AD8D-2CEFE6862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78" name="Picture 677">
          <a:extLst>
            <a:ext uri="{FF2B5EF4-FFF2-40B4-BE49-F238E27FC236}">
              <a16:creationId xmlns:a16="http://schemas.microsoft.com/office/drawing/2014/main" id="{4EA1A80C-2325-4FE2-90BD-075CD1E86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79" name="Picture 678">
          <a:extLst>
            <a:ext uri="{FF2B5EF4-FFF2-40B4-BE49-F238E27FC236}">
              <a16:creationId xmlns:a16="http://schemas.microsoft.com/office/drawing/2014/main" id="{95B5BCDD-E848-4EBA-B1A9-196BF8A919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80" name="Picture 679">
          <a:extLst>
            <a:ext uri="{FF2B5EF4-FFF2-40B4-BE49-F238E27FC236}">
              <a16:creationId xmlns:a16="http://schemas.microsoft.com/office/drawing/2014/main" id="{EE782DF5-0E6F-4913-8F5A-C2725594C5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81" name="Picture 680">
          <a:extLst>
            <a:ext uri="{FF2B5EF4-FFF2-40B4-BE49-F238E27FC236}">
              <a16:creationId xmlns:a16="http://schemas.microsoft.com/office/drawing/2014/main" id="{4B875DA0-72EE-461D-9A01-2196C2147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82" name="Picture 681">
          <a:extLst>
            <a:ext uri="{FF2B5EF4-FFF2-40B4-BE49-F238E27FC236}">
              <a16:creationId xmlns:a16="http://schemas.microsoft.com/office/drawing/2014/main" id="{D65458F4-94A6-48D5-A496-B390B971D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83" name="Picture 682">
          <a:extLst>
            <a:ext uri="{FF2B5EF4-FFF2-40B4-BE49-F238E27FC236}">
              <a16:creationId xmlns:a16="http://schemas.microsoft.com/office/drawing/2014/main" id="{0A4C1764-6A3A-4665-9C13-DAF3553F3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84" name="Picture 683">
          <a:extLst>
            <a:ext uri="{FF2B5EF4-FFF2-40B4-BE49-F238E27FC236}">
              <a16:creationId xmlns:a16="http://schemas.microsoft.com/office/drawing/2014/main" id="{DA2A212E-C6DB-464D-BC31-A9217C3785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85" name="Picture 684">
          <a:extLst>
            <a:ext uri="{FF2B5EF4-FFF2-40B4-BE49-F238E27FC236}">
              <a16:creationId xmlns:a16="http://schemas.microsoft.com/office/drawing/2014/main" id="{C6D7D09B-0ABC-4787-856A-E04072519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86" name="Picture 685">
          <a:extLst>
            <a:ext uri="{FF2B5EF4-FFF2-40B4-BE49-F238E27FC236}">
              <a16:creationId xmlns:a16="http://schemas.microsoft.com/office/drawing/2014/main" id="{E4284E78-34DB-4C1C-8F38-DCB4F69D96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87" name="Picture 686">
          <a:extLst>
            <a:ext uri="{FF2B5EF4-FFF2-40B4-BE49-F238E27FC236}">
              <a16:creationId xmlns:a16="http://schemas.microsoft.com/office/drawing/2014/main" id="{B3F77B45-7A24-44C9-9F37-8E592024D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88" name="Picture 687">
          <a:extLst>
            <a:ext uri="{FF2B5EF4-FFF2-40B4-BE49-F238E27FC236}">
              <a16:creationId xmlns:a16="http://schemas.microsoft.com/office/drawing/2014/main" id="{5FBDDE2D-9BDB-4721-88F2-8F720371E6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89" name="Picture 688">
          <a:extLst>
            <a:ext uri="{FF2B5EF4-FFF2-40B4-BE49-F238E27FC236}">
              <a16:creationId xmlns:a16="http://schemas.microsoft.com/office/drawing/2014/main" id="{F3C4E486-4CF8-4FAB-A400-A918B8B13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90" name="Picture 689">
          <a:extLst>
            <a:ext uri="{FF2B5EF4-FFF2-40B4-BE49-F238E27FC236}">
              <a16:creationId xmlns:a16="http://schemas.microsoft.com/office/drawing/2014/main" id="{34E6324E-A7A1-4980-AB64-66C0A7C9E7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91" name="Picture 690">
          <a:extLst>
            <a:ext uri="{FF2B5EF4-FFF2-40B4-BE49-F238E27FC236}">
              <a16:creationId xmlns:a16="http://schemas.microsoft.com/office/drawing/2014/main" id="{50345B50-25B9-4F14-9B14-60F016B72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92" name="Picture 691">
          <a:extLst>
            <a:ext uri="{FF2B5EF4-FFF2-40B4-BE49-F238E27FC236}">
              <a16:creationId xmlns:a16="http://schemas.microsoft.com/office/drawing/2014/main" id="{BA752F17-5676-4510-99AF-04816DE405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93" name="Picture 692">
          <a:extLst>
            <a:ext uri="{FF2B5EF4-FFF2-40B4-BE49-F238E27FC236}">
              <a16:creationId xmlns:a16="http://schemas.microsoft.com/office/drawing/2014/main" id="{8902DDBB-2FB7-4B10-AE5C-874BB410FC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94" name="Picture 693">
          <a:extLst>
            <a:ext uri="{FF2B5EF4-FFF2-40B4-BE49-F238E27FC236}">
              <a16:creationId xmlns:a16="http://schemas.microsoft.com/office/drawing/2014/main" id="{5036C827-9F20-40A9-BEE6-E62921A53A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695" name="Picture 694">
          <a:extLst>
            <a:ext uri="{FF2B5EF4-FFF2-40B4-BE49-F238E27FC236}">
              <a16:creationId xmlns:a16="http://schemas.microsoft.com/office/drawing/2014/main" id="{A2C79AA2-639F-4F82-B98A-758931463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96" name="Picture 695">
          <a:extLst>
            <a:ext uri="{FF2B5EF4-FFF2-40B4-BE49-F238E27FC236}">
              <a16:creationId xmlns:a16="http://schemas.microsoft.com/office/drawing/2014/main" id="{8ED09F09-B2FB-45C1-A1B0-6E1FEA3F3D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97" name="Picture 696">
          <a:extLst>
            <a:ext uri="{FF2B5EF4-FFF2-40B4-BE49-F238E27FC236}">
              <a16:creationId xmlns:a16="http://schemas.microsoft.com/office/drawing/2014/main" id="{ECA1F19E-EFB2-40A4-A3F5-0DC6EEDB5B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698" name="Picture 697">
          <a:extLst>
            <a:ext uri="{FF2B5EF4-FFF2-40B4-BE49-F238E27FC236}">
              <a16:creationId xmlns:a16="http://schemas.microsoft.com/office/drawing/2014/main" id="{F962C5F2-3781-4CE6-A2D2-2EDEBE012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699" name="Picture 698">
          <a:extLst>
            <a:ext uri="{FF2B5EF4-FFF2-40B4-BE49-F238E27FC236}">
              <a16:creationId xmlns:a16="http://schemas.microsoft.com/office/drawing/2014/main" id="{D6C55ED3-F6BC-474C-9F92-6B964B0A81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00" name="Picture 699">
          <a:extLst>
            <a:ext uri="{FF2B5EF4-FFF2-40B4-BE49-F238E27FC236}">
              <a16:creationId xmlns:a16="http://schemas.microsoft.com/office/drawing/2014/main" id="{0FF23ABA-FC7D-45AE-875F-40FBBF3947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01" name="Picture 700">
          <a:extLst>
            <a:ext uri="{FF2B5EF4-FFF2-40B4-BE49-F238E27FC236}">
              <a16:creationId xmlns:a16="http://schemas.microsoft.com/office/drawing/2014/main" id="{3A181917-51EE-423E-A4AF-5B3F4600C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02" name="Picture 701">
          <a:extLst>
            <a:ext uri="{FF2B5EF4-FFF2-40B4-BE49-F238E27FC236}">
              <a16:creationId xmlns:a16="http://schemas.microsoft.com/office/drawing/2014/main" id="{E7803E55-4861-423F-95BB-36D8302329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03" name="Picture 702">
          <a:extLst>
            <a:ext uri="{FF2B5EF4-FFF2-40B4-BE49-F238E27FC236}">
              <a16:creationId xmlns:a16="http://schemas.microsoft.com/office/drawing/2014/main" id="{BDB633BB-86F8-48D8-88A9-8D42044B8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04" name="Picture 703">
          <a:extLst>
            <a:ext uri="{FF2B5EF4-FFF2-40B4-BE49-F238E27FC236}">
              <a16:creationId xmlns:a16="http://schemas.microsoft.com/office/drawing/2014/main" id="{E77F13A9-B55F-4A2E-9D86-6BD805260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05" name="Picture 704">
          <a:extLst>
            <a:ext uri="{FF2B5EF4-FFF2-40B4-BE49-F238E27FC236}">
              <a16:creationId xmlns:a16="http://schemas.microsoft.com/office/drawing/2014/main" id="{A9F26F3E-0919-429B-86F4-BFD974FDB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06" name="Picture 705">
          <a:extLst>
            <a:ext uri="{FF2B5EF4-FFF2-40B4-BE49-F238E27FC236}">
              <a16:creationId xmlns:a16="http://schemas.microsoft.com/office/drawing/2014/main" id="{F3BB72DA-F669-4B27-A478-303D0AFB9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07" name="Picture 706">
          <a:extLst>
            <a:ext uri="{FF2B5EF4-FFF2-40B4-BE49-F238E27FC236}">
              <a16:creationId xmlns:a16="http://schemas.microsoft.com/office/drawing/2014/main" id="{E1A42EB2-311C-4BF6-8C04-EC0AD22C79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08" name="Picture 707">
          <a:extLst>
            <a:ext uri="{FF2B5EF4-FFF2-40B4-BE49-F238E27FC236}">
              <a16:creationId xmlns:a16="http://schemas.microsoft.com/office/drawing/2014/main" id="{72BC9BDC-C939-4A9D-88E8-A6FDE69C24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09" name="Picture 708">
          <a:extLst>
            <a:ext uri="{FF2B5EF4-FFF2-40B4-BE49-F238E27FC236}">
              <a16:creationId xmlns:a16="http://schemas.microsoft.com/office/drawing/2014/main" id="{9516F267-9D46-4BD3-A278-B0E968356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10" name="Picture 709">
          <a:extLst>
            <a:ext uri="{FF2B5EF4-FFF2-40B4-BE49-F238E27FC236}">
              <a16:creationId xmlns:a16="http://schemas.microsoft.com/office/drawing/2014/main" id="{85082707-2217-47A1-A1BD-1983591C3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11" name="Picture 710">
          <a:extLst>
            <a:ext uri="{FF2B5EF4-FFF2-40B4-BE49-F238E27FC236}">
              <a16:creationId xmlns:a16="http://schemas.microsoft.com/office/drawing/2014/main" id="{F847D931-2814-49F5-817A-7DF18740ED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12" name="Picture 711">
          <a:extLst>
            <a:ext uri="{FF2B5EF4-FFF2-40B4-BE49-F238E27FC236}">
              <a16:creationId xmlns:a16="http://schemas.microsoft.com/office/drawing/2014/main" id="{7DB3852A-96B4-49DC-9D1D-281FDF060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13" name="Picture 712">
          <a:extLst>
            <a:ext uri="{FF2B5EF4-FFF2-40B4-BE49-F238E27FC236}">
              <a16:creationId xmlns:a16="http://schemas.microsoft.com/office/drawing/2014/main" id="{6397036E-CFAC-4101-ADBB-62F6568078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14" name="Picture 713">
          <a:extLst>
            <a:ext uri="{FF2B5EF4-FFF2-40B4-BE49-F238E27FC236}">
              <a16:creationId xmlns:a16="http://schemas.microsoft.com/office/drawing/2014/main" id="{944712FB-48E2-4537-8B56-425FFAF30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15" name="Picture 714">
          <a:extLst>
            <a:ext uri="{FF2B5EF4-FFF2-40B4-BE49-F238E27FC236}">
              <a16:creationId xmlns:a16="http://schemas.microsoft.com/office/drawing/2014/main" id="{A54CB617-4F6F-41B1-969C-19606FAE3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16" name="Picture 715">
          <a:extLst>
            <a:ext uri="{FF2B5EF4-FFF2-40B4-BE49-F238E27FC236}">
              <a16:creationId xmlns:a16="http://schemas.microsoft.com/office/drawing/2014/main" id="{9E2F8EE4-4D78-4857-940A-8AC3E731C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17" name="Picture 716">
          <a:extLst>
            <a:ext uri="{FF2B5EF4-FFF2-40B4-BE49-F238E27FC236}">
              <a16:creationId xmlns:a16="http://schemas.microsoft.com/office/drawing/2014/main" id="{7BC45AE9-5D5F-46F7-80DA-A6ED4D7A21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18" name="Picture 717">
          <a:extLst>
            <a:ext uri="{FF2B5EF4-FFF2-40B4-BE49-F238E27FC236}">
              <a16:creationId xmlns:a16="http://schemas.microsoft.com/office/drawing/2014/main" id="{08EE1A66-B29F-4B32-B6B8-F89FE76850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19" name="Picture 718">
          <a:extLst>
            <a:ext uri="{FF2B5EF4-FFF2-40B4-BE49-F238E27FC236}">
              <a16:creationId xmlns:a16="http://schemas.microsoft.com/office/drawing/2014/main" id="{B8078EF7-38A9-421D-9CFB-7E953BA00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0" name="Picture 719">
          <a:extLst>
            <a:ext uri="{FF2B5EF4-FFF2-40B4-BE49-F238E27FC236}">
              <a16:creationId xmlns:a16="http://schemas.microsoft.com/office/drawing/2014/main" id="{F6857916-B4A3-43DD-8BB6-528BAE5B58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1" name="Picture 720">
          <a:extLst>
            <a:ext uri="{FF2B5EF4-FFF2-40B4-BE49-F238E27FC236}">
              <a16:creationId xmlns:a16="http://schemas.microsoft.com/office/drawing/2014/main" id="{DE80BA0C-9329-463C-B375-DFA715889F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2" name="Picture 721">
          <a:extLst>
            <a:ext uri="{FF2B5EF4-FFF2-40B4-BE49-F238E27FC236}">
              <a16:creationId xmlns:a16="http://schemas.microsoft.com/office/drawing/2014/main" id="{70BD5012-CF17-4F03-A21B-FC0B64DB9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23" name="Picture 722">
          <a:extLst>
            <a:ext uri="{FF2B5EF4-FFF2-40B4-BE49-F238E27FC236}">
              <a16:creationId xmlns:a16="http://schemas.microsoft.com/office/drawing/2014/main" id="{3B02CCAE-5578-4B94-A3A5-3D4ACC601A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24" name="Picture 723">
          <a:extLst>
            <a:ext uri="{FF2B5EF4-FFF2-40B4-BE49-F238E27FC236}">
              <a16:creationId xmlns:a16="http://schemas.microsoft.com/office/drawing/2014/main" id="{72ABB902-8168-43D3-8F0D-8C1E9140E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25" name="Picture 724">
          <a:extLst>
            <a:ext uri="{FF2B5EF4-FFF2-40B4-BE49-F238E27FC236}">
              <a16:creationId xmlns:a16="http://schemas.microsoft.com/office/drawing/2014/main" id="{73FF7AAA-EEA7-496C-8409-445A907FD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6" name="Picture 725">
          <a:extLst>
            <a:ext uri="{FF2B5EF4-FFF2-40B4-BE49-F238E27FC236}">
              <a16:creationId xmlns:a16="http://schemas.microsoft.com/office/drawing/2014/main" id="{50C7AB6B-AEE3-4B16-85B2-7D20F1B449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7" name="Picture 726">
          <a:extLst>
            <a:ext uri="{FF2B5EF4-FFF2-40B4-BE49-F238E27FC236}">
              <a16:creationId xmlns:a16="http://schemas.microsoft.com/office/drawing/2014/main" id="{33F2B114-62E9-4E71-9117-DCE8007256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28" name="Picture 727">
          <a:extLst>
            <a:ext uri="{FF2B5EF4-FFF2-40B4-BE49-F238E27FC236}">
              <a16:creationId xmlns:a16="http://schemas.microsoft.com/office/drawing/2014/main" id="{A1CC360F-BDAD-4989-B2CD-E386E08B1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29" name="Picture 728">
          <a:extLst>
            <a:ext uri="{FF2B5EF4-FFF2-40B4-BE49-F238E27FC236}">
              <a16:creationId xmlns:a16="http://schemas.microsoft.com/office/drawing/2014/main" id="{4BFDE5CF-A5D9-4E1D-96D0-65B3260ADE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30" name="Picture 729">
          <a:extLst>
            <a:ext uri="{FF2B5EF4-FFF2-40B4-BE49-F238E27FC236}">
              <a16:creationId xmlns:a16="http://schemas.microsoft.com/office/drawing/2014/main" id="{690A0D0F-214F-4F0E-8777-8566AFE74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31" name="Picture 730">
          <a:extLst>
            <a:ext uri="{FF2B5EF4-FFF2-40B4-BE49-F238E27FC236}">
              <a16:creationId xmlns:a16="http://schemas.microsoft.com/office/drawing/2014/main" id="{C5EA7962-E133-4D41-8DA2-073B2C214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32" name="Picture 731">
          <a:extLst>
            <a:ext uri="{FF2B5EF4-FFF2-40B4-BE49-F238E27FC236}">
              <a16:creationId xmlns:a16="http://schemas.microsoft.com/office/drawing/2014/main" id="{C5E1C5BB-17F2-4533-BEEF-45A5BEF2E3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33" name="Picture 732">
          <a:extLst>
            <a:ext uri="{FF2B5EF4-FFF2-40B4-BE49-F238E27FC236}">
              <a16:creationId xmlns:a16="http://schemas.microsoft.com/office/drawing/2014/main" id="{A686BD2B-7FED-4DB3-A645-9BD936480A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34" name="Picture 733">
          <a:extLst>
            <a:ext uri="{FF2B5EF4-FFF2-40B4-BE49-F238E27FC236}">
              <a16:creationId xmlns:a16="http://schemas.microsoft.com/office/drawing/2014/main" id="{09CE403B-2051-4837-8D44-BEDDB65F5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35" name="Picture 734">
          <a:extLst>
            <a:ext uri="{FF2B5EF4-FFF2-40B4-BE49-F238E27FC236}">
              <a16:creationId xmlns:a16="http://schemas.microsoft.com/office/drawing/2014/main" id="{9A751D86-D853-4F80-B4CA-6E965A78D4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36" name="Picture 735">
          <a:extLst>
            <a:ext uri="{FF2B5EF4-FFF2-40B4-BE49-F238E27FC236}">
              <a16:creationId xmlns:a16="http://schemas.microsoft.com/office/drawing/2014/main" id="{4CCA5F5A-0895-4CA5-B823-6580B7E01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37" name="Picture 736">
          <a:extLst>
            <a:ext uri="{FF2B5EF4-FFF2-40B4-BE49-F238E27FC236}">
              <a16:creationId xmlns:a16="http://schemas.microsoft.com/office/drawing/2014/main" id="{6095CD6A-24D9-48BA-8223-58AAEF8084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38" name="Picture 737">
          <a:extLst>
            <a:ext uri="{FF2B5EF4-FFF2-40B4-BE49-F238E27FC236}">
              <a16:creationId xmlns:a16="http://schemas.microsoft.com/office/drawing/2014/main" id="{5BD4FF5F-7190-451C-808C-AA409D203B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39" name="Picture 738">
          <a:extLst>
            <a:ext uri="{FF2B5EF4-FFF2-40B4-BE49-F238E27FC236}">
              <a16:creationId xmlns:a16="http://schemas.microsoft.com/office/drawing/2014/main" id="{E88C0D07-32A9-400A-86B4-A82C617497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40" name="Picture 739">
          <a:extLst>
            <a:ext uri="{FF2B5EF4-FFF2-40B4-BE49-F238E27FC236}">
              <a16:creationId xmlns:a16="http://schemas.microsoft.com/office/drawing/2014/main" id="{BE6A1091-99E4-470B-ACE1-BDB2F67B41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41" name="Picture 740">
          <a:extLst>
            <a:ext uri="{FF2B5EF4-FFF2-40B4-BE49-F238E27FC236}">
              <a16:creationId xmlns:a16="http://schemas.microsoft.com/office/drawing/2014/main" id="{E64C0401-B2C4-491A-A4E1-830AFE3A5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42" name="Picture 741">
          <a:extLst>
            <a:ext uri="{FF2B5EF4-FFF2-40B4-BE49-F238E27FC236}">
              <a16:creationId xmlns:a16="http://schemas.microsoft.com/office/drawing/2014/main" id="{1F1A6208-ECA9-45A7-959D-81CB33F0F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43" name="Picture 742">
          <a:extLst>
            <a:ext uri="{FF2B5EF4-FFF2-40B4-BE49-F238E27FC236}">
              <a16:creationId xmlns:a16="http://schemas.microsoft.com/office/drawing/2014/main" id="{B5057DC3-A06D-47EA-9C14-D43C1E1D4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44" name="Picture 743">
          <a:extLst>
            <a:ext uri="{FF2B5EF4-FFF2-40B4-BE49-F238E27FC236}">
              <a16:creationId xmlns:a16="http://schemas.microsoft.com/office/drawing/2014/main" id="{AE9FD879-3B85-439B-8818-CAB1266049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45" name="Picture 744">
          <a:extLst>
            <a:ext uri="{FF2B5EF4-FFF2-40B4-BE49-F238E27FC236}">
              <a16:creationId xmlns:a16="http://schemas.microsoft.com/office/drawing/2014/main" id="{F2E14216-41D2-4CF7-B471-C0484191B0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46" name="Picture 745">
          <a:extLst>
            <a:ext uri="{FF2B5EF4-FFF2-40B4-BE49-F238E27FC236}">
              <a16:creationId xmlns:a16="http://schemas.microsoft.com/office/drawing/2014/main" id="{9C3F3FDE-783B-4E52-A2E9-758DC093D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47" name="Picture 746">
          <a:extLst>
            <a:ext uri="{FF2B5EF4-FFF2-40B4-BE49-F238E27FC236}">
              <a16:creationId xmlns:a16="http://schemas.microsoft.com/office/drawing/2014/main" id="{738C9FAA-B0A4-4F69-A0DC-4D1B502B0E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48" name="Picture 747">
          <a:extLst>
            <a:ext uri="{FF2B5EF4-FFF2-40B4-BE49-F238E27FC236}">
              <a16:creationId xmlns:a16="http://schemas.microsoft.com/office/drawing/2014/main" id="{F6897764-D6E4-4E3F-8115-2E5043810C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49" name="Picture 748">
          <a:extLst>
            <a:ext uri="{FF2B5EF4-FFF2-40B4-BE49-F238E27FC236}">
              <a16:creationId xmlns:a16="http://schemas.microsoft.com/office/drawing/2014/main" id="{F006D9AA-C813-48B3-87F3-E8A8B08E31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50" name="Picture 749">
          <a:extLst>
            <a:ext uri="{FF2B5EF4-FFF2-40B4-BE49-F238E27FC236}">
              <a16:creationId xmlns:a16="http://schemas.microsoft.com/office/drawing/2014/main" id="{DFD49F2B-CDA3-4501-99E2-EE5F7511F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51" name="Picture 750">
          <a:extLst>
            <a:ext uri="{FF2B5EF4-FFF2-40B4-BE49-F238E27FC236}">
              <a16:creationId xmlns:a16="http://schemas.microsoft.com/office/drawing/2014/main" id="{ECECA35B-EA14-4EF5-90D9-A8D682D8B3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52" name="Picture 751">
          <a:extLst>
            <a:ext uri="{FF2B5EF4-FFF2-40B4-BE49-F238E27FC236}">
              <a16:creationId xmlns:a16="http://schemas.microsoft.com/office/drawing/2014/main" id="{194E090A-464B-468F-95CA-BCEC7D48E2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53" name="Picture 752">
          <a:extLst>
            <a:ext uri="{FF2B5EF4-FFF2-40B4-BE49-F238E27FC236}">
              <a16:creationId xmlns:a16="http://schemas.microsoft.com/office/drawing/2014/main" id="{518E5967-CBB6-4D21-86C0-FC0E9FD988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54" name="Picture 753">
          <a:extLst>
            <a:ext uri="{FF2B5EF4-FFF2-40B4-BE49-F238E27FC236}">
              <a16:creationId xmlns:a16="http://schemas.microsoft.com/office/drawing/2014/main" id="{FCCA2A45-AB01-4F77-884C-0C65A879E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55" name="Picture 754">
          <a:extLst>
            <a:ext uri="{FF2B5EF4-FFF2-40B4-BE49-F238E27FC236}">
              <a16:creationId xmlns:a16="http://schemas.microsoft.com/office/drawing/2014/main" id="{E5005AD3-110C-4E5B-8BD1-FA4089987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56" name="Picture 755">
          <a:extLst>
            <a:ext uri="{FF2B5EF4-FFF2-40B4-BE49-F238E27FC236}">
              <a16:creationId xmlns:a16="http://schemas.microsoft.com/office/drawing/2014/main" id="{728BBDEF-9E7A-4515-85CE-18DB5BB12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57" name="Picture 756">
          <a:extLst>
            <a:ext uri="{FF2B5EF4-FFF2-40B4-BE49-F238E27FC236}">
              <a16:creationId xmlns:a16="http://schemas.microsoft.com/office/drawing/2014/main" id="{82A99249-6297-4F8F-BE20-BE3C1848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58" name="Picture 757">
          <a:extLst>
            <a:ext uri="{FF2B5EF4-FFF2-40B4-BE49-F238E27FC236}">
              <a16:creationId xmlns:a16="http://schemas.microsoft.com/office/drawing/2014/main" id="{34A387F9-BCCA-4299-9592-EF77098869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59" name="Picture 758">
          <a:extLst>
            <a:ext uri="{FF2B5EF4-FFF2-40B4-BE49-F238E27FC236}">
              <a16:creationId xmlns:a16="http://schemas.microsoft.com/office/drawing/2014/main" id="{809B51DF-53C7-4090-AE79-02B1339B8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60" name="Picture 759">
          <a:extLst>
            <a:ext uri="{FF2B5EF4-FFF2-40B4-BE49-F238E27FC236}">
              <a16:creationId xmlns:a16="http://schemas.microsoft.com/office/drawing/2014/main" id="{C21B747A-5E7E-41C8-94A9-4E2418755D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61" name="Picture 760">
          <a:extLst>
            <a:ext uri="{FF2B5EF4-FFF2-40B4-BE49-F238E27FC236}">
              <a16:creationId xmlns:a16="http://schemas.microsoft.com/office/drawing/2014/main" id="{880DA737-C8C2-4901-A58E-C6627E53D0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62" name="Picture 761">
          <a:extLst>
            <a:ext uri="{FF2B5EF4-FFF2-40B4-BE49-F238E27FC236}">
              <a16:creationId xmlns:a16="http://schemas.microsoft.com/office/drawing/2014/main" id="{4C32853D-DE20-44BE-830B-294DAD4F16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63" name="Picture 762">
          <a:extLst>
            <a:ext uri="{FF2B5EF4-FFF2-40B4-BE49-F238E27FC236}">
              <a16:creationId xmlns:a16="http://schemas.microsoft.com/office/drawing/2014/main" id="{FC1DD033-F8B0-4EF0-84C1-AA7643A63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64" name="Picture 763">
          <a:extLst>
            <a:ext uri="{FF2B5EF4-FFF2-40B4-BE49-F238E27FC236}">
              <a16:creationId xmlns:a16="http://schemas.microsoft.com/office/drawing/2014/main" id="{A186CE35-3D3E-49DD-BD5D-2F6D8DFE5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65" name="Picture 764">
          <a:extLst>
            <a:ext uri="{FF2B5EF4-FFF2-40B4-BE49-F238E27FC236}">
              <a16:creationId xmlns:a16="http://schemas.microsoft.com/office/drawing/2014/main" id="{CB64FC7E-5FED-46F7-B51E-8CF20698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66" name="Picture 765">
          <a:extLst>
            <a:ext uri="{FF2B5EF4-FFF2-40B4-BE49-F238E27FC236}">
              <a16:creationId xmlns:a16="http://schemas.microsoft.com/office/drawing/2014/main" id="{A01C1B64-ABAA-430E-BE85-6FF663E4E4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67" name="Picture 766">
          <a:extLst>
            <a:ext uri="{FF2B5EF4-FFF2-40B4-BE49-F238E27FC236}">
              <a16:creationId xmlns:a16="http://schemas.microsoft.com/office/drawing/2014/main" id="{A239459B-1827-4807-AADF-4D484E25EA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68" name="Picture 767">
          <a:extLst>
            <a:ext uri="{FF2B5EF4-FFF2-40B4-BE49-F238E27FC236}">
              <a16:creationId xmlns:a16="http://schemas.microsoft.com/office/drawing/2014/main" id="{44D9B5B3-F497-4130-9EF2-B7E1023D1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69" name="Picture 768">
          <a:extLst>
            <a:ext uri="{FF2B5EF4-FFF2-40B4-BE49-F238E27FC236}">
              <a16:creationId xmlns:a16="http://schemas.microsoft.com/office/drawing/2014/main" id="{28CC8100-4647-4646-AE46-4957F60CE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70" name="Picture 769">
          <a:extLst>
            <a:ext uri="{FF2B5EF4-FFF2-40B4-BE49-F238E27FC236}">
              <a16:creationId xmlns:a16="http://schemas.microsoft.com/office/drawing/2014/main" id="{2D6E977E-956D-4973-A7D7-E7C8FD703D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71" name="Picture 770">
          <a:extLst>
            <a:ext uri="{FF2B5EF4-FFF2-40B4-BE49-F238E27FC236}">
              <a16:creationId xmlns:a16="http://schemas.microsoft.com/office/drawing/2014/main" id="{56287A6E-A781-4FD0-B1A3-E45470D12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72" name="Picture 771">
          <a:extLst>
            <a:ext uri="{FF2B5EF4-FFF2-40B4-BE49-F238E27FC236}">
              <a16:creationId xmlns:a16="http://schemas.microsoft.com/office/drawing/2014/main" id="{7C29D181-2A79-4427-985C-3D6FEA9E99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73" name="Picture 772">
          <a:extLst>
            <a:ext uri="{FF2B5EF4-FFF2-40B4-BE49-F238E27FC236}">
              <a16:creationId xmlns:a16="http://schemas.microsoft.com/office/drawing/2014/main" id="{3A7AB2E5-F8AD-402C-A54A-763082DB96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74" name="Picture 773">
          <a:extLst>
            <a:ext uri="{FF2B5EF4-FFF2-40B4-BE49-F238E27FC236}">
              <a16:creationId xmlns:a16="http://schemas.microsoft.com/office/drawing/2014/main" id="{0BC650C0-054F-451E-B1CD-9D664BEC1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75" name="Picture 774">
          <a:extLst>
            <a:ext uri="{FF2B5EF4-FFF2-40B4-BE49-F238E27FC236}">
              <a16:creationId xmlns:a16="http://schemas.microsoft.com/office/drawing/2014/main" id="{DDE6B120-8B4F-420F-86D4-D356A07478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76" name="Picture 775">
          <a:extLst>
            <a:ext uri="{FF2B5EF4-FFF2-40B4-BE49-F238E27FC236}">
              <a16:creationId xmlns:a16="http://schemas.microsoft.com/office/drawing/2014/main" id="{BD0E3BFA-72C1-4C63-848E-BEFB4CB7B6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77" name="Picture 776">
          <a:extLst>
            <a:ext uri="{FF2B5EF4-FFF2-40B4-BE49-F238E27FC236}">
              <a16:creationId xmlns:a16="http://schemas.microsoft.com/office/drawing/2014/main" id="{0D70639F-8ABC-419F-8DFC-97BC6DD0F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78" name="Picture 777">
          <a:extLst>
            <a:ext uri="{FF2B5EF4-FFF2-40B4-BE49-F238E27FC236}">
              <a16:creationId xmlns:a16="http://schemas.microsoft.com/office/drawing/2014/main" id="{FA18A043-F14C-4AD8-9D86-BA6FF0F899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79" name="Picture 778">
          <a:extLst>
            <a:ext uri="{FF2B5EF4-FFF2-40B4-BE49-F238E27FC236}">
              <a16:creationId xmlns:a16="http://schemas.microsoft.com/office/drawing/2014/main" id="{164E81B4-8416-42B2-B182-62AA132BEF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0" name="Picture 779">
          <a:extLst>
            <a:ext uri="{FF2B5EF4-FFF2-40B4-BE49-F238E27FC236}">
              <a16:creationId xmlns:a16="http://schemas.microsoft.com/office/drawing/2014/main" id="{C23EA8E6-D7F1-4CAD-8B4A-4DE0613E7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1" name="Picture 780">
          <a:extLst>
            <a:ext uri="{FF2B5EF4-FFF2-40B4-BE49-F238E27FC236}">
              <a16:creationId xmlns:a16="http://schemas.microsoft.com/office/drawing/2014/main" id="{D140A951-12AF-45C3-A8A9-C8EA7C408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2" name="Picture 781">
          <a:extLst>
            <a:ext uri="{FF2B5EF4-FFF2-40B4-BE49-F238E27FC236}">
              <a16:creationId xmlns:a16="http://schemas.microsoft.com/office/drawing/2014/main" id="{9A2D5BE8-AF93-47CD-9BD8-5B05B0E23D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83" name="Picture 782">
          <a:extLst>
            <a:ext uri="{FF2B5EF4-FFF2-40B4-BE49-F238E27FC236}">
              <a16:creationId xmlns:a16="http://schemas.microsoft.com/office/drawing/2014/main" id="{37A5A916-07B5-4E16-A427-C847E69C4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84" name="Picture 783">
          <a:extLst>
            <a:ext uri="{FF2B5EF4-FFF2-40B4-BE49-F238E27FC236}">
              <a16:creationId xmlns:a16="http://schemas.microsoft.com/office/drawing/2014/main" id="{2020B77C-E876-4A9B-BDEE-CE9D488FCA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85" name="Picture 784">
          <a:extLst>
            <a:ext uri="{FF2B5EF4-FFF2-40B4-BE49-F238E27FC236}">
              <a16:creationId xmlns:a16="http://schemas.microsoft.com/office/drawing/2014/main" id="{5E79A296-600A-4139-A809-3DB64B660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6" name="Picture 785">
          <a:extLst>
            <a:ext uri="{FF2B5EF4-FFF2-40B4-BE49-F238E27FC236}">
              <a16:creationId xmlns:a16="http://schemas.microsoft.com/office/drawing/2014/main" id="{E672302D-C03F-47E0-9334-0CD0562D6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7" name="Picture 786">
          <a:extLst>
            <a:ext uri="{FF2B5EF4-FFF2-40B4-BE49-F238E27FC236}">
              <a16:creationId xmlns:a16="http://schemas.microsoft.com/office/drawing/2014/main" id="{01FE033E-1F0E-4188-8952-9686FC1EF4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88" name="Picture 787">
          <a:extLst>
            <a:ext uri="{FF2B5EF4-FFF2-40B4-BE49-F238E27FC236}">
              <a16:creationId xmlns:a16="http://schemas.microsoft.com/office/drawing/2014/main" id="{D5FB6638-7815-4D66-B56E-E1C39E152B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89" name="Picture 788">
          <a:extLst>
            <a:ext uri="{FF2B5EF4-FFF2-40B4-BE49-F238E27FC236}">
              <a16:creationId xmlns:a16="http://schemas.microsoft.com/office/drawing/2014/main" id="{0F5D4A1D-91D7-44AC-A4F8-6BA0AE87F4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90" name="Picture 789">
          <a:extLst>
            <a:ext uri="{FF2B5EF4-FFF2-40B4-BE49-F238E27FC236}">
              <a16:creationId xmlns:a16="http://schemas.microsoft.com/office/drawing/2014/main" id="{659EEF76-638F-4245-966E-156F53D92D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91" name="Picture 790">
          <a:extLst>
            <a:ext uri="{FF2B5EF4-FFF2-40B4-BE49-F238E27FC236}">
              <a16:creationId xmlns:a16="http://schemas.microsoft.com/office/drawing/2014/main" id="{2B6AC14B-F649-4CC0-B33E-30B5098053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92" name="Picture 791">
          <a:extLst>
            <a:ext uri="{FF2B5EF4-FFF2-40B4-BE49-F238E27FC236}">
              <a16:creationId xmlns:a16="http://schemas.microsoft.com/office/drawing/2014/main" id="{7F8781F3-9C17-43E7-8056-7D6691C82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93" name="Picture 792">
          <a:extLst>
            <a:ext uri="{FF2B5EF4-FFF2-40B4-BE49-F238E27FC236}">
              <a16:creationId xmlns:a16="http://schemas.microsoft.com/office/drawing/2014/main" id="{4E0ED470-1F20-4F01-BCC4-52A000A969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94" name="Picture 793">
          <a:extLst>
            <a:ext uri="{FF2B5EF4-FFF2-40B4-BE49-F238E27FC236}">
              <a16:creationId xmlns:a16="http://schemas.microsoft.com/office/drawing/2014/main" id="{ED63C63F-90B9-4C79-A68F-16A9DBA5B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795" name="Picture 794">
          <a:extLst>
            <a:ext uri="{FF2B5EF4-FFF2-40B4-BE49-F238E27FC236}">
              <a16:creationId xmlns:a16="http://schemas.microsoft.com/office/drawing/2014/main" id="{BB4AC7A8-4897-4582-8335-3DCEC0936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96" name="Picture 795">
          <a:extLst>
            <a:ext uri="{FF2B5EF4-FFF2-40B4-BE49-F238E27FC236}">
              <a16:creationId xmlns:a16="http://schemas.microsoft.com/office/drawing/2014/main" id="{200612B8-1193-4E2B-AB1D-B3AC7B321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797" name="Picture 796">
          <a:extLst>
            <a:ext uri="{FF2B5EF4-FFF2-40B4-BE49-F238E27FC236}">
              <a16:creationId xmlns:a16="http://schemas.microsoft.com/office/drawing/2014/main" id="{AEDFA300-357C-4E0B-A349-1AA0A9368C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98" name="Picture 797">
          <a:extLst>
            <a:ext uri="{FF2B5EF4-FFF2-40B4-BE49-F238E27FC236}">
              <a16:creationId xmlns:a16="http://schemas.microsoft.com/office/drawing/2014/main" id="{5249B178-202F-4F67-9341-0BCCC324FA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799" name="Picture 798">
          <a:extLst>
            <a:ext uri="{FF2B5EF4-FFF2-40B4-BE49-F238E27FC236}">
              <a16:creationId xmlns:a16="http://schemas.microsoft.com/office/drawing/2014/main" id="{C4AA34AD-95FF-41B1-8626-84CDE7F66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00" name="Picture 799">
          <a:extLst>
            <a:ext uri="{FF2B5EF4-FFF2-40B4-BE49-F238E27FC236}">
              <a16:creationId xmlns:a16="http://schemas.microsoft.com/office/drawing/2014/main" id="{F049A291-03AB-48F0-8F8D-9AADB7764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01" name="Picture 800">
          <a:extLst>
            <a:ext uri="{FF2B5EF4-FFF2-40B4-BE49-F238E27FC236}">
              <a16:creationId xmlns:a16="http://schemas.microsoft.com/office/drawing/2014/main" id="{29034415-F14B-4492-B224-9A054B325A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02" name="Picture 801">
          <a:extLst>
            <a:ext uri="{FF2B5EF4-FFF2-40B4-BE49-F238E27FC236}">
              <a16:creationId xmlns:a16="http://schemas.microsoft.com/office/drawing/2014/main" id="{4FD4184B-606F-47CB-AA55-737C552A02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03" name="Picture 802">
          <a:extLst>
            <a:ext uri="{FF2B5EF4-FFF2-40B4-BE49-F238E27FC236}">
              <a16:creationId xmlns:a16="http://schemas.microsoft.com/office/drawing/2014/main" id="{5C78E796-3FB0-43FD-A665-5426F32225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04" name="Picture 803">
          <a:extLst>
            <a:ext uri="{FF2B5EF4-FFF2-40B4-BE49-F238E27FC236}">
              <a16:creationId xmlns:a16="http://schemas.microsoft.com/office/drawing/2014/main" id="{46FEC8FA-E498-4C5C-A30A-0A7AD20B12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05" name="Picture 804">
          <a:extLst>
            <a:ext uri="{FF2B5EF4-FFF2-40B4-BE49-F238E27FC236}">
              <a16:creationId xmlns:a16="http://schemas.microsoft.com/office/drawing/2014/main" id="{BDF67D90-2DE2-4FCD-8595-051D8ED6C3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06" name="Picture 805">
          <a:extLst>
            <a:ext uri="{FF2B5EF4-FFF2-40B4-BE49-F238E27FC236}">
              <a16:creationId xmlns:a16="http://schemas.microsoft.com/office/drawing/2014/main" id="{76E8A534-C98B-4DB1-B970-7566107118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07" name="Picture 806">
          <a:extLst>
            <a:ext uri="{FF2B5EF4-FFF2-40B4-BE49-F238E27FC236}">
              <a16:creationId xmlns:a16="http://schemas.microsoft.com/office/drawing/2014/main" id="{1F758290-8BC6-46F1-AAFB-9B4F6CD6CE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08" name="Picture 807">
          <a:extLst>
            <a:ext uri="{FF2B5EF4-FFF2-40B4-BE49-F238E27FC236}">
              <a16:creationId xmlns:a16="http://schemas.microsoft.com/office/drawing/2014/main" id="{56534ABC-C2E5-4355-A7A8-AFE4758B5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09" name="Picture 808">
          <a:extLst>
            <a:ext uri="{FF2B5EF4-FFF2-40B4-BE49-F238E27FC236}">
              <a16:creationId xmlns:a16="http://schemas.microsoft.com/office/drawing/2014/main" id="{8C7328DF-0FE3-46E1-B2BA-BFDA4AF96E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10" name="Picture 809">
          <a:extLst>
            <a:ext uri="{FF2B5EF4-FFF2-40B4-BE49-F238E27FC236}">
              <a16:creationId xmlns:a16="http://schemas.microsoft.com/office/drawing/2014/main" id="{00A68C10-53FD-467C-ABBA-77C2C9374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11" name="Picture 810">
          <a:extLst>
            <a:ext uri="{FF2B5EF4-FFF2-40B4-BE49-F238E27FC236}">
              <a16:creationId xmlns:a16="http://schemas.microsoft.com/office/drawing/2014/main" id="{0D5CBADF-261C-4572-BFAF-F17D6A7FD4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12" name="Picture 811">
          <a:extLst>
            <a:ext uri="{FF2B5EF4-FFF2-40B4-BE49-F238E27FC236}">
              <a16:creationId xmlns:a16="http://schemas.microsoft.com/office/drawing/2014/main" id="{F2450498-761D-4D47-A9D3-C5720A8AC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13" name="Picture 812">
          <a:extLst>
            <a:ext uri="{FF2B5EF4-FFF2-40B4-BE49-F238E27FC236}">
              <a16:creationId xmlns:a16="http://schemas.microsoft.com/office/drawing/2014/main" id="{4023D7AF-2D03-497C-9D39-1D22B5C4E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14" name="Picture 813">
          <a:extLst>
            <a:ext uri="{FF2B5EF4-FFF2-40B4-BE49-F238E27FC236}">
              <a16:creationId xmlns:a16="http://schemas.microsoft.com/office/drawing/2014/main" id="{5F6542FF-237B-44D1-B359-828FDCCC2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15" name="Picture 814">
          <a:extLst>
            <a:ext uri="{FF2B5EF4-FFF2-40B4-BE49-F238E27FC236}">
              <a16:creationId xmlns:a16="http://schemas.microsoft.com/office/drawing/2014/main" id="{6C3D2349-95EF-49C2-B3F8-F5F24AF818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16" name="Picture 815">
          <a:extLst>
            <a:ext uri="{FF2B5EF4-FFF2-40B4-BE49-F238E27FC236}">
              <a16:creationId xmlns:a16="http://schemas.microsoft.com/office/drawing/2014/main" id="{094E19FF-C429-4738-945F-F2E1AD201B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17" name="Picture 816">
          <a:extLst>
            <a:ext uri="{FF2B5EF4-FFF2-40B4-BE49-F238E27FC236}">
              <a16:creationId xmlns:a16="http://schemas.microsoft.com/office/drawing/2014/main" id="{2E89C403-20C3-4E18-9A6C-ED147838D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18" name="Picture 817">
          <a:extLst>
            <a:ext uri="{FF2B5EF4-FFF2-40B4-BE49-F238E27FC236}">
              <a16:creationId xmlns:a16="http://schemas.microsoft.com/office/drawing/2014/main" id="{7B8B3ACE-49E2-410A-8611-EBFF63B888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19" name="Picture 818">
          <a:extLst>
            <a:ext uri="{FF2B5EF4-FFF2-40B4-BE49-F238E27FC236}">
              <a16:creationId xmlns:a16="http://schemas.microsoft.com/office/drawing/2014/main" id="{C63E740D-76B1-4539-8927-881A1B250C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20" name="Picture 819">
          <a:extLst>
            <a:ext uri="{FF2B5EF4-FFF2-40B4-BE49-F238E27FC236}">
              <a16:creationId xmlns:a16="http://schemas.microsoft.com/office/drawing/2014/main" id="{3456B187-B31E-4CE7-8E49-8BAB2991FA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21" name="Picture 820">
          <a:extLst>
            <a:ext uri="{FF2B5EF4-FFF2-40B4-BE49-F238E27FC236}">
              <a16:creationId xmlns:a16="http://schemas.microsoft.com/office/drawing/2014/main" id="{E696CC4C-2559-44C3-957D-469D7E343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22" name="Picture 821">
          <a:extLst>
            <a:ext uri="{FF2B5EF4-FFF2-40B4-BE49-F238E27FC236}">
              <a16:creationId xmlns:a16="http://schemas.microsoft.com/office/drawing/2014/main" id="{C2681270-0ABB-4FB2-946C-419149844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23" name="Picture 822">
          <a:extLst>
            <a:ext uri="{FF2B5EF4-FFF2-40B4-BE49-F238E27FC236}">
              <a16:creationId xmlns:a16="http://schemas.microsoft.com/office/drawing/2014/main" id="{92A50A08-B5D1-4BC6-8E8A-BAEB0CACE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24" name="Picture 823">
          <a:extLst>
            <a:ext uri="{FF2B5EF4-FFF2-40B4-BE49-F238E27FC236}">
              <a16:creationId xmlns:a16="http://schemas.microsoft.com/office/drawing/2014/main" id="{49AE0160-2CF2-481E-A1CD-81D4144EF6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25" name="Picture 824">
          <a:extLst>
            <a:ext uri="{FF2B5EF4-FFF2-40B4-BE49-F238E27FC236}">
              <a16:creationId xmlns:a16="http://schemas.microsoft.com/office/drawing/2014/main" id="{0D1F6BF9-C815-4AD9-B783-24AF0CAC7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26" name="Picture 825">
          <a:extLst>
            <a:ext uri="{FF2B5EF4-FFF2-40B4-BE49-F238E27FC236}">
              <a16:creationId xmlns:a16="http://schemas.microsoft.com/office/drawing/2014/main" id="{26DA7CD4-599E-4B5F-A1C1-97F0D06C8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27" name="Picture 826">
          <a:extLst>
            <a:ext uri="{FF2B5EF4-FFF2-40B4-BE49-F238E27FC236}">
              <a16:creationId xmlns:a16="http://schemas.microsoft.com/office/drawing/2014/main" id="{DE8DC072-E5E0-47DE-9B26-989ECE86A5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28" name="Picture 827">
          <a:extLst>
            <a:ext uri="{FF2B5EF4-FFF2-40B4-BE49-F238E27FC236}">
              <a16:creationId xmlns:a16="http://schemas.microsoft.com/office/drawing/2014/main" id="{744898FA-A43B-45DC-B571-71C5FA710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29" name="Picture 828">
          <a:extLst>
            <a:ext uri="{FF2B5EF4-FFF2-40B4-BE49-F238E27FC236}">
              <a16:creationId xmlns:a16="http://schemas.microsoft.com/office/drawing/2014/main" id="{6C6D5AE6-A7AF-4159-8439-CA953E212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30" name="Picture 829">
          <a:extLst>
            <a:ext uri="{FF2B5EF4-FFF2-40B4-BE49-F238E27FC236}">
              <a16:creationId xmlns:a16="http://schemas.microsoft.com/office/drawing/2014/main" id="{B6BC0E5C-DC9A-44B5-8FEB-312AB74F4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31" name="Picture 830">
          <a:extLst>
            <a:ext uri="{FF2B5EF4-FFF2-40B4-BE49-F238E27FC236}">
              <a16:creationId xmlns:a16="http://schemas.microsoft.com/office/drawing/2014/main" id="{2FA04194-FAA2-4DBB-94A7-12B8AE9895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32" name="Picture 831">
          <a:extLst>
            <a:ext uri="{FF2B5EF4-FFF2-40B4-BE49-F238E27FC236}">
              <a16:creationId xmlns:a16="http://schemas.microsoft.com/office/drawing/2014/main" id="{56D31F93-166D-4966-A6C5-FC8CD18D01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33" name="Picture 832">
          <a:extLst>
            <a:ext uri="{FF2B5EF4-FFF2-40B4-BE49-F238E27FC236}">
              <a16:creationId xmlns:a16="http://schemas.microsoft.com/office/drawing/2014/main" id="{0AC26A31-8C86-4EB0-8B7B-EFF628E0E1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34" name="Picture 833">
          <a:extLst>
            <a:ext uri="{FF2B5EF4-FFF2-40B4-BE49-F238E27FC236}">
              <a16:creationId xmlns:a16="http://schemas.microsoft.com/office/drawing/2014/main" id="{BCB7DA45-3A57-4208-B397-ECDD73F920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35" name="Picture 834">
          <a:extLst>
            <a:ext uri="{FF2B5EF4-FFF2-40B4-BE49-F238E27FC236}">
              <a16:creationId xmlns:a16="http://schemas.microsoft.com/office/drawing/2014/main" id="{06BC1BCF-A679-4589-9027-9B51F3C60A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36" name="Picture 835">
          <a:extLst>
            <a:ext uri="{FF2B5EF4-FFF2-40B4-BE49-F238E27FC236}">
              <a16:creationId xmlns:a16="http://schemas.microsoft.com/office/drawing/2014/main" id="{7C90B970-137C-4B3E-ABC7-396B5B48CB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37" name="Picture 836">
          <a:extLst>
            <a:ext uri="{FF2B5EF4-FFF2-40B4-BE49-F238E27FC236}">
              <a16:creationId xmlns:a16="http://schemas.microsoft.com/office/drawing/2014/main" id="{C9E84CA5-B9F7-4D9B-8B2E-8E5ACE5D6E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38" name="Picture 837">
          <a:extLst>
            <a:ext uri="{FF2B5EF4-FFF2-40B4-BE49-F238E27FC236}">
              <a16:creationId xmlns:a16="http://schemas.microsoft.com/office/drawing/2014/main" id="{50005A9B-2955-486D-88BD-1AA1F0373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39" name="Picture 838">
          <a:extLst>
            <a:ext uri="{FF2B5EF4-FFF2-40B4-BE49-F238E27FC236}">
              <a16:creationId xmlns:a16="http://schemas.microsoft.com/office/drawing/2014/main" id="{FA0FC160-9240-4B31-8B74-93A4D41C2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0" name="Picture 839">
          <a:extLst>
            <a:ext uri="{FF2B5EF4-FFF2-40B4-BE49-F238E27FC236}">
              <a16:creationId xmlns:a16="http://schemas.microsoft.com/office/drawing/2014/main" id="{94ABF0BE-FCEF-44A5-8C8B-D0B5FF34BC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1" name="Picture 840">
          <a:extLst>
            <a:ext uri="{FF2B5EF4-FFF2-40B4-BE49-F238E27FC236}">
              <a16:creationId xmlns:a16="http://schemas.microsoft.com/office/drawing/2014/main" id="{0D8A0B67-CA9E-46D0-BF00-E676E2E2E3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2" name="Picture 841">
          <a:extLst>
            <a:ext uri="{FF2B5EF4-FFF2-40B4-BE49-F238E27FC236}">
              <a16:creationId xmlns:a16="http://schemas.microsoft.com/office/drawing/2014/main" id="{48B49505-5FAF-4C32-9F45-CB6657DC1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43" name="Picture 842">
          <a:extLst>
            <a:ext uri="{FF2B5EF4-FFF2-40B4-BE49-F238E27FC236}">
              <a16:creationId xmlns:a16="http://schemas.microsoft.com/office/drawing/2014/main" id="{A39009E9-EDBB-4A7D-AB05-0E68EAA1AE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44" name="Picture 843">
          <a:extLst>
            <a:ext uri="{FF2B5EF4-FFF2-40B4-BE49-F238E27FC236}">
              <a16:creationId xmlns:a16="http://schemas.microsoft.com/office/drawing/2014/main" id="{5EBFA3B7-1317-4FD7-861C-188FE04A67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45" name="Picture 844">
          <a:extLst>
            <a:ext uri="{FF2B5EF4-FFF2-40B4-BE49-F238E27FC236}">
              <a16:creationId xmlns:a16="http://schemas.microsoft.com/office/drawing/2014/main" id="{9B90485F-5E60-4D20-A8DD-3F64046E4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6" name="Picture 845">
          <a:extLst>
            <a:ext uri="{FF2B5EF4-FFF2-40B4-BE49-F238E27FC236}">
              <a16:creationId xmlns:a16="http://schemas.microsoft.com/office/drawing/2014/main" id="{B88B0C52-74D7-419A-804F-2B87159D5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7" name="Picture 846">
          <a:extLst>
            <a:ext uri="{FF2B5EF4-FFF2-40B4-BE49-F238E27FC236}">
              <a16:creationId xmlns:a16="http://schemas.microsoft.com/office/drawing/2014/main" id="{40B8D8D3-F7FD-4B4E-B6B6-62539B05D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48" name="Picture 847">
          <a:extLst>
            <a:ext uri="{FF2B5EF4-FFF2-40B4-BE49-F238E27FC236}">
              <a16:creationId xmlns:a16="http://schemas.microsoft.com/office/drawing/2014/main" id="{FF75F083-BB85-4EFA-8D6F-61ECFF73A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49" name="Picture 848">
          <a:extLst>
            <a:ext uri="{FF2B5EF4-FFF2-40B4-BE49-F238E27FC236}">
              <a16:creationId xmlns:a16="http://schemas.microsoft.com/office/drawing/2014/main" id="{38DA6338-94AB-4B64-8A3B-2168F3E732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50" name="Picture 849">
          <a:extLst>
            <a:ext uri="{FF2B5EF4-FFF2-40B4-BE49-F238E27FC236}">
              <a16:creationId xmlns:a16="http://schemas.microsoft.com/office/drawing/2014/main" id="{2C2A30C9-CB5B-42E8-B789-FB1CFA03F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51" name="Picture 850">
          <a:extLst>
            <a:ext uri="{FF2B5EF4-FFF2-40B4-BE49-F238E27FC236}">
              <a16:creationId xmlns:a16="http://schemas.microsoft.com/office/drawing/2014/main" id="{9954FAA3-D1F3-481C-AFBE-815DBB5A94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52" name="Picture 851">
          <a:extLst>
            <a:ext uri="{FF2B5EF4-FFF2-40B4-BE49-F238E27FC236}">
              <a16:creationId xmlns:a16="http://schemas.microsoft.com/office/drawing/2014/main" id="{45D47FB8-8CD1-49C3-83A1-1FFBFDE4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53" name="Picture 852">
          <a:extLst>
            <a:ext uri="{FF2B5EF4-FFF2-40B4-BE49-F238E27FC236}">
              <a16:creationId xmlns:a16="http://schemas.microsoft.com/office/drawing/2014/main" id="{A2FFCC3E-3B67-42D2-9751-ACEEE9123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54" name="Picture 853">
          <a:extLst>
            <a:ext uri="{FF2B5EF4-FFF2-40B4-BE49-F238E27FC236}">
              <a16:creationId xmlns:a16="http://schemas.microsoft.com/office/drawing/2014/main" id="{2DFF866A-5CDC-4EF5-93C6-FA5AC39CA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55" name="Picture 854">
          <a:extLst>
            <a:ext uri="{FF2B5EF4-FFF2-40B4-BE49-F238E27FC236}">
              <a16:creationId xmlns:a16="http://schemas.microsoft.com/office/drawing/2014/main" id="{C7B0D18D-0843-4324-AB8E-2AC7FF25FF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56" name="Picture 855">
          <a:extLst>
            <a:ext uri="{FF2B5EF4-FFF2-40B4-BE49-F238E27FC236}">
              <a16:creationId xmlns:a16="http://schemas.microsoft.com/office/drawing/2014/main" id="{4C52FB4B-2758-48AD-AF52-F336AE43A1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57" name="Picture 856">
          <a:extLst>
            <a:ext uri="{FF2B5EF4-FFF2-40B4-BE49-F238E27FC236}">
              <a16:creationId xmlns:a16="http://schemas.microsoft.com/office/drawing/2014/main" id="{6963A553-BD76-4DF7-9142-277640A6A5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58" name="Picture 857">
          <a:extLst>
            <a:ext uri="{FF2B5EF4-FFF2-40B4-BE49-F238E27FC236}">
              <a16:creationId xmlns:a16="http://schemas.microsoft.com/office/drawing/2014/main" id="{6A89916A-DE19-4C8A-AAAB-98EB7C05FB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59" name="Picture 858">
          <a:extLst>
            <a:ext uri="{FF2B5EF4-FFF2-40B4-BE49-F238E27FC236}">
              <a16:creationId xmlns:a16="http://schemas.microsoft.com/office/drawing/2014/main" id="{CF29712C-BD14-4C48-8AC9-95CD933174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60" name="Picture 859">
          <a:extLst>
            <a:ext uri="{FF2B5EF4-FFF2-40B4-BE49-F238E27FC236}">
              <a16:creationId xmlns:a16="http://schemas.microsoft.com/office/drawing/2014/main" id="{CE44F921-2030-4605-AC34-B4BDC10B6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61" name="Picture 860">
          <a:extLst>
            <a:ext uri="{FF2B5EF4-FFF2-40B4-BE49-F238E27FC236}">
              <a16:creationId xmlns:a16="http://schemas.microsoft.com/office/drawing/2014/main" id="{BD6C57B5-9577-40E0-B348-0E322CCC9E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62" name="Picture 861">
          <a:extLst>
            <a:ext uri="{FF2B5EF4-FFF2-40B4-BE49-F238E27FC236}">
              <a16:creationId xmlns:a16="http://schemas.microsoft.com/office/drawing/2014/main" id="{E8E8436B-0484-47C6-9FB9-EEF67C0EAC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63" name="Picture 862">
          <a:extLst>
            <a:ext uri="{FF2B5EF4-FFF2-40B4-BE49-F238E27FC236}">
              <a16:creationId xmlns:a16="http://schemas.microsoft.com/office/drawing/2014/main" id="{9AD68C3D-47CA-400F-B419-820D0523C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64" name="Picture 863">
          <a:extLst>
            <a:ext uri="{FF2B5EF4-FFF2-40B4-BE49-F238E27FC236}">
              <a16:creationId xmlns:a16="http://schemas.microsoft.com/office/drawing/2014/main" id="{3DD9CCA7-2D91-45C4-9ED0-C49858792E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65" name="Picture 864">
          <a:extLst>
            <a:ext uri="{FF2B5EF4-FFF2-40B4-BE49-F238E27FC236}">
              <a16:creationId xmlns:a16="http://schemas.microsoft.com/office/drawing/2014/main" id="{C2244B5E-8CBD-433D-9AD5-B23C1D042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66" name="Picture 865">
          <a:extLst>
            <a:ext uri="{FF2B5EF4-FFF2-40B4-BE49-F238E27FC236}">
              <a16:creationId xmlns:a16="http://schemas.microsoft.com/office/drawing/2014/main" id="{64F68CF3-5B94-4BAC-9CDB-76E0E3BBA8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67" name="Picture 866">
          <a:extLst>
            <a:ext uri="{FF2B5EF4-FFF2-40B4-BE49-F238E27FC236}">
              <a16:creationId xmlns:a16="http://schemas.microsoft.com/office/drawing/2014/main" id="{534C747F-09BC-4DF9-9133-1FCE9F179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68" name="Picture 867">
          <a:extLst>
            <a:ext uri="{FF2B5EF4-FFF2-40B4-BE49-F238E27FC236}">
              <a16:creationId xmlns:a16="http://schemas.microsoft.com/office/drawing/2014/main" id="{E5E9A89C-E269-48DD-945F-C8B6ABE8E1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69" name="Picture 868">
          <a:extLst>
            <a:ext uri="{FF2B5EF4-FFF2-40B4-BE49-F238E27FC236}">
              <a16:creationId xmlns:a16="http://schemas.microsoft.com/office/drawing/2014/main" id="{F76E80D9-9A44-4D76-A7F9-032C7A47F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70" name="Picture 869">
          <a:extLst>
            <a:ext uri="{FF2B5EF4-FFF2-40B4-BE49-F238E27FC236}">
              <a16:creationId xmlns:a16="http://schemas.microsoft.com/office/drawing/2014/main" id="{0BA1B91B-B045-469D-9055-5DE452681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71" name="Picture 870">
          <a:extLst>
            <a:ext uri="{FF2B5EF4-FFF2-40B4-BE49-F238E27FC236}">
              <a16:creationId xmlns:a16="http://schemas.microsoft.com/office/drawing/2014/main" id="{EDE5EDAB-6571-4763-88C2-99FF914DAB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72" name="Picture 871">
          <a:extLst>
            <a:ext uri="{FF2B5EF4-FFF2-40B4-BE49-F238E27FC236}">
              <a16:creationId xmlns:a16="http://schemas.microsoft.com/office/drawing/2014/main" id="{18219EB0-5A91-4174-8F8F-D85D71863A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73" name="Picture 872">
          <a:extLst>
            <a:ext uri="{FF2B5EF4-FFF2-40B4-BE49-F238E27FC236}">
              <a16:creationId xmlns:a16="http://schemas.microsoft.com/office/drawing/2014/main" id="{E24723EB-0A21-4FF8-978B-B5544D414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74" name="Picture 873">
          <a:extLst>
            <a:ext uri="{FF2B5EF4-FFF2-40B4-BE49-F238E27FC236}">
              <a16:creationId xmlns:a16="http://schemas.microsoft.com/office/drawing/2014/main" id="{09D5BBB0-A115-4065-BBAB-57AEC1085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75" name="Picture 874">
          <a:extLst>
            <a:ext uri="{FF2B5EF4-FFF2-40B4-BE49-F238E27FC236}">
              <a16:creationId xmlns:a16="http://schemas.microsoft.com/office/drawing/2014/main" id="{5995F920-D0C6-4635-AAF2-03410E0A1F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76" name="Picture 875">
          <a:extLst>
            <a:ext uri="{FF2B5EF4-FFF2-40B4-BE49-F238E27FC236}">
              <a16:creationId xmlns:a16="http://schemas.microsoft.com/office/drawing/2014/main" id="{F525DDE8-79C2-4CCB-9414-7E1FCA4E2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77" name="Picture 876">
          <a:extLst>
            <a:ext uri="{FF2B5EF4-FFF2-40B4-BE49-F238E27FC236}">
              <a16:creationId xmlns:a16="http://schemas.microsoft.com/office/drawing/2014/main" id="{F3E82CA3-A773-45F8-9135-F0E860117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78" name="Picture 877">
          <a:extLst>
            <a:ext uri="{FF2B5EF4-FFF2-40B4-BE49-F238E27FC236}">
              <a16:creationId xmlns:a16="http://schemas.microsoft.com/office/drawing/2014/main" id="{1A311C1F-0F5E-4C5B-8C91-3BEEE70025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79" name="Picture 878">
          <a:extLst>
            <a:ext uri="{FF2B5EF4-FFF2-40B4-BE49-F238E27FC236}">
              <a16:creationId xmlns:a16="http://schemas.microsoft.com/office/drawing/2014/main" id="{2322A173-B07B-4810-B169-C6B8D377B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80" name="Picture 879">
          <a:extLst>
            <a:ext uri="{FF2B5EF4-FFF2-40B4-BE49-F238E27FC236}">
              <a16:creationId xmlns:a16="http://schemas.microsoft.com/office/drawing/2014/main" id="{76C86CBC-0666-43AC-9EDC-6905E8529E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81" name="Picture 880">
          <a:extLst>
            <a:ext uri="{FF2B5EF4-FFF2-40B4-BE49-F238E27FC236}">
              <a16:creationId xmlns:a16="http://schemas.microsoft.com/office/drawing/2014/main" id="{9642D170-3008-4662-B14D-6D818232A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82" name="Picture 881">
          <a:extLst>
            <a:ext uri="{FF2B5EF4-FFF2-40B4-BE49-F238E27FC236}">
              <a16:creationId xmlns:a16="http://schemas.microsoft.com/office/drawing/2014/main" id="{60BA99F9-0E31-4BDD-BBED-F4227F725A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83" name="Picture 882">
          <a:extLst>
            <a:ext uri="{FF2B5EF4-FFF2-40B4-BE49-F238E27FC236}">
              <a16:creationId xmlns:a16="http://schemas.microsoft.com/office/drawing/2014/main" id="{A01CC362-86B1-4278-9687-5024056C0E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84" name="Picture 883">
          <a:extLst>
            <a:ext uri="{FF2B5EF4-FFF2-40B4-BE49-F238E27FC236}">
              <a16:creationId xmlns:a16="http://schemas.microsoft.com/office/drawing/2014/main" id="{01E193E7-A874-4AC8-9DAE-A0A5A0FA66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85" name="Picture 884">
          <a:extLst>
            <a:ext uri="{FF2B5EF4-FFF2-40B4-BE49-F238E27FC236}">
              <a16:creationId xmlns:a16="http://schemas.microsoft.com/office/drawing/2014/main" id="{2E70B2AB-C87A-44C7-BB3C-5D8A356421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86" name="Picture 885">
          <a:extLst>
            <a:ext uri="{FF2B5EF4-FFF2-40B4-BE49-F238E27FC236}">
              <a16:creationId xmlns:a16="http://schemas.microsoft.com/office/drawing/2014/main" id="{CEED32AD-F206-4E4F-952F-38E7776BD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87" name="Picture 886">
          <a:extLst>
            <a:ext uri="{FF2B5EF4-FFF2-40B4-BE49-F238E27FC236}">
              <a16:creationId xmlns:a16="http://schemas.microsoft.com/office/drawing/2014/main" id="{D230ECEE-0718-4032-B1DB-A94CDDA95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88" name="Picture 887">
          <a:extLst>
            <a:ext uri="{FF2B5EF4-FFF2-40B4-BE49-F238E27FC236}">
              <a16:creationId xmlns:a16="http://schemas.microsoft.com/office/drawing/2014/main" id="{EEFBB39D-DF37-41E1-BA86-F851857E1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89" name="Picture 888">
          <a:extLst>
            <a:ext uri="{FF2B5EF4-FFF2-40B4-BE49-F238E27FC236}">
              <a16:creationId xmlns:a16="http://schemas.microsoft.com/office/drawing/2014/main" id="{9BF0E49C-81A4-4048-85CE-7D148101CC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90" name="Picture 889">
          <a:extLst>
            <a:ext uri="{FF2B5EF4-FFF2-40B4-BE49-F238E27FC236}">
              <a16:creationId xmlns:a16="http://schemas.microsoft.com/office/drawing/2014/main" id="{E3C883C4-D0E4-4842-9FEE-9DE66445B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91" name="Picture 890">
          <a:extLst>
            <a:ext uri="{FF2B5EF4-FFF2-40B4-BE49-F238E27FC236}">
              <a16:creationId xmlns:a16="http://schemas.microsoft.com/office/drawing/2014/main" id="{62C1A678-A28D-4B2E-924D-0CDFBD532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92" name="Picture 891">
          <a:extLst>
            <a:ext uri="{FF2B5EF4-FFF2-40B4-BE49-F238E27FC236}">
              <a16:creationId xmlns:a16="http://schemas.microsoft.com/office/drawing/2014/main" id="{C5D42703-403C-49DC-B68B-0B696D6C1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93" name="Picture 892">
          <a:extLst>
            <a:ext uri="{FF2B5EF4-FFF2-40B4-BE49-F238E27FC236}">
              <a16:creationId xmlns:a16="http://schemas.microsoft.com/office/drawing/2014/main" id="{CEF21377-69B7-4EF1-8415-6F8273EEF4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94" name="Picture 893">
          <a:extLst>
            <a:ext uri="{FF2B5EF4-FFF2-40B4-BE49-F238E27FC236}">
              <a16:creationId xmlns:a16="http://schemas.microsoft.com/office/drawing/2014/main" id="{8F245CE9-08E8-4235-B3BF-238703DEA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95" name="Picture 894">
          <a:extLst>
            <a:ext uri="{FF2B5EF4-FFF2-40B4-BE49-F238E27FC236}">
              <a16:creationId xmlns:a16="http://schemas.microsoft.com/office/drawing/2014/main" id="{7C742AE7-A71A-4A03-862A-7839AA263F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896" name="Picture 895">
          <a:extLst>
            <a:ext uri="{FF2B5EF4-FFF2-40B4-BE49-F238E27FC236}">
              <a16:creationId xmlns:a16="http://schemas.microsoft.com/office/drawing/2014/main" id="{EA5D56C4-F15F-4E13-BF83-36D529BFBE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897" name="Picture 896">
          <a:extLst>
            <a:ext uri="{FF2B5EF4-FFF2-40B4-BE49-F238E27FC236}">
              <a16:creationId xmlns:a16="http://schemas.microsoft.com/office/drawing/2014/main" id="{E789A111-123E-4709-8457-7E1FAFCBA1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98" name="Picture 897">
          <a:extLst>
            <a:ext uri="{FF2B5EF4-FFF2-40B4-BE49-F238E27FC236}">
              <a16:creationId xmlns:a16="http://schemas.microsoft.com/office/drawing/2014/main" id="{61DDF77C-822B-46D9-84EC-B6D03DFDF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899" name="Picture 898">
          <a:extLst>
            <a:ext uri="{FF2B5EF4-FFF2-40B4-BE49-F238E27FC236}">
              <a16:creationId xmlns:a16="http://schemas.microsoft.com/office/drawing/2014/main" id="{E57015DA-6877-45EF-8B2C-5A1BB5606E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0" name="Picture 899">
          <a:extLst>
            <a:ext uri="{FF2B5EF4-FFF2-40B4-BE49-F238E27FC236}">
              <a16:creationId xmlns:a16="http://schemas.microsoft.com/office/drawing/2014/main" id="{5F2E7124-1CBE-4716-A4DE-82DAD270C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1" name="Picture 900">
          <a:extLst>
            <a:ext uri="{FF2B5EF4-FFF2-40B4-BE49-F238E27FC236}">
              <a16:creationId xmlns:a16="http://schemas.microsoft.com/office/drawing/2014/main" id="{80DBC423-0C86-4D3C-8473-CF6A7DED7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2" name="Picture 901">
          <a:extLst>
            <a:ext uri="{FF2B5EF4-FFF2-40B4-BE49-F238E27FC236}">
              <a16:creationId xmlns:a16="http://schemas.microsoft.com/office/drawing/2014/main" id="{E7036A47-333C-49F8-93C6-EE85F7EBF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03" name="Picture 902">
          <a:extLst>
            <a:ext uri="{FF2B5EF4-FFF2-40B4-BE49-F238E27FC236}">
              <a16:creationId xmlns:a16="http://schemas.microsoft.com/office/drawing/2014/main" id="{957EB05F-F8C4-426B-BC03-12E22A30F1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04" name="Picture 903">
          <a:extLst>
            <a:ext uri="{FF2B5EF4-FFF2-40B4-BE49-F238E27FC236}">
              <a16:creationId xmlns:a16="http://schemas.microsoft.com/office/drawing/2014/main" id="{7F4CD5C5-8891-4387-8352-45412C906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05" name="Picture 904">
          <a:extLst>
            <a:ext uri="{FF2B5EF4-FFF2-40B4-BE49-F238E27FC236}">
              <a16:creationId xmlns:a16="http://schemas.microsoft.com/office/drawing/2014/main" id="{53CD45F3-6FF3-4F92-9F03-75D9E930D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6" name="Picture 905">
          <a:extLst>
            <a:ext uri="{FF2B5EF4-FFF2-40B4-BE49-F238E27FC236}">
              <a16:creationId xmlns:a16="http://schemas.microsoft.com/office/drawing/2014/main" id="{E84C05AB-F34F-47C9-8BEA-B288C5739D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7" name="Picture 906">
          <a:extLst>
            <a:ext uri="{FF2B5EF4-FFF2-40B4-BE49-F238E27FC236}">
              <a16:creationId xmlns:a16="http://schemas.microsoft.com/office/drawing/2014/main" id="{1DA74007-471B-4E37-8B03-907DFAEF5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08" name="Picture 907">
          <a:extLst>
            <a:ext uri="{FF2B5EF4-FFF2-40B4-BE49-F238E27FC236}">
              <a16:creationId xmlns:a16="http://schemas.microsoft.com/office/drawing/2014/main" id="{26EB5CCB-8BA6-4B89-8181-C07934C8F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09" name="Picture 908">
          <a:extLst>
            <a:ext uri="{FF2B5EF4-FFF2-40B4-BE49-F238E27FC236}">
              <a16:creationId xmlns:a16="http://schemas.microsoft.com/office/drawing/2014/main" id="{D2E13D3D-9150-4B81-BB28-63B98DA1DA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10" name="Picture 909">
          <a:extLst>
            <a:ext uri="{FF2B5EF4-FFF2-40B4-BE49-F238E27FC236}">
              <a16:creationId xmlns:a16="http://schemas.microsoft.com/office/drawing/2014/main" id="{7ADB34C8-23FF-4130-9148-C59690FC9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11" name="Picture 910">
          <a:extLst>
            <a:ext uri="{FF2B5EF4-FFF2-40B4-BE49-F238E27FC236}">
              <a16:creationId xmlns:a16="http://schemas.microsoft.com/office/drawing/2014/main" id="{1F8C9EF0-14C9-45AF-B5E6-B755FB75C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12" name="Picture 911">
          <a:extLst>
            <a:ext uri="{FF2B5EF4-FFF2-40B4-BE49-F238E27FC236}">
              <a16:creationId xmlns:a16="http://schemas.microsoft.com/office/drawing/2014/main" id="{4796B2A0-BAF3-41D4-BD38-4A0ECE8B5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13" name="Picture 912">
          <a:extLst>
            <a:ext uri="{FF2B5EF4-FFF2-40B4-BE49-F238E27FC236}">
              <a16:creationId xmlns:a16="http://schemas.microsoft.com/office/drawing/2014/main" id="{867D6728-2427-4CB9-9ED4-EDE725472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14" name="Picture 913">
          <a:extLst>
            <a:ext uri="{FF2B5EF4-FFF2-40B4-BE49-F238E27FC236}">
              <a16:creationId xmlns:a16="http://schemas.microsoft.com/office/drawing/2014/main" id="{AC42B445-0A67-4E4D-9CEC-DABEE1483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15" name="Picture 914">
          <a:extLst>
            <a:ext uri="{FF2B5EF4-FFF2-40B4-BE49-F238E27FC236}">
              <a16:creationId xmlns:a16="http://schemas.microsoft.com/office/drawing/2014/main" id="{B8CE224C-7AC4-4C83-83C3-CBFF88D13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16" name="Picture 915">
          <a:extLst>
            <a:ext uri="{FF2B5EF4-FFF2-40B4-BE49-F238E27FC236}">
              <a16:creationId xmlns:a16="http://schemas.microsoft.com/office/drawing/2014/main" id="{90742E43-2231-4CEA-B5B5-15ABA1B25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17" name="Picture 916">
          <a:extLst>
            <a:ext uri="{FF2B5EF4-FFF2-40B4-BE49-F238E27FC236}">
              <a16:creationId xmlns:a16="http://schemas.microsoft.com/office/drawing/2014/main" id="{4D62A8E0-BE56-4F18-BE1D-CF20DF4391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18" name="Picture 917">
          <a:extLst>
            <a:ext uri="{FF2B5EF4-FFF2-40B4-BE49-F238E27FC236}">
              <a16:creationId xmlns:a16="http://schemas.microsoft.com/office/drawing/2014/main" id="{12834D2E-F850-4925-BE61-1BDCA2515F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19" name="Picture 918">
          <a:extLst>
            <a:ext uri="{FF2B5EF4-FFF2-40B4-BE49-F238E27FC236}">
              <a16:creationId xmlns:a16="http://schemas.microsoft.com/office/drawing/2014/main" id="{E44DA38E-7989-49E3-8A48-0A757B253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20" name="Picture 919">
          <a:extLst>
            <a:ext uri="{FF2B5EF4-FFF2-40B4-BE49-F238E27FC236}">
              <a16:creationId xmlns:a16="http://schemas.microsoft.com/office/drawing/2014/main" id="{BD25CB33-D9A4-472F-B2E2-072C4E94EC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21" name="Picture 920">
          <a:extLst>
            <a:ext uri="{FF2B5EF4-FFF2-40B4-BE49-F238E27FC236}">
              <a16:creationId xmlns:a16="http://schemas.microsoft.com/office/drawing/2014/main" id="{95EA06E1-705C-4AB2-B657-3D84F9384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22" name="Picture 921">
          <a:extLst>
            <a:ext uri="{FF2B5EF4-FFF2-40B4-BE49-F238E27FC236}">
              <a16:creationId xmlns:a16="http://schemas.microsoft.com/office/drawing/2014/main" id="{35531479-68B0-402B-BF7B-DD449D0FB2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23" name="Picture 922">
          <a:extLst>
            <a:ext uri="{FF2B5EF4-FFF2-40B4-BE49-F238E27FC236}">
              <a16:creationId xmlns:a16="http://schemas.microsoft.com/office/drawing/2014/main" id="{85E42324-CB22-4DFB-8684-5F00A4C85D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24" name="Picture 923">
          <a:extLst>
            <a:ext uri="{FF2B5EF4-FFF2-40B4-BE49-F238E27FC236}">
              <a16:creationId xmlns:a16="http://schemas.microsoft.com/office/drawing/2014/main" id="{B6571A28-A9C1-48D5-B116-3512FCFF9C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25" name="Picture 924">
          <a:extLst>
            <a:ext uri="{FF2B5EF4-FFF2-40B4-BE49-F238E27FC236}">
              <a16:creationId xmlns:a16="http://schemas.microsoft.com/office/drawing/2014/main" id="{4240ECD8-6E0A-4555-85A5-37C750AD2D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26" name="Picture 925">
          <a:extLst>
            <a:ext uri="{FF2B5EF4-FFF2-40B4-BE49-F238E27FC236}">
              <a16:creationId xmlns:a16="http://schemas.microsoft.com/office/drawing/2014/main" id="{701FC558-A5C9-4A08-8E32-0002184CE6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27" name="Picture 926">
          <a:extLst>
            <a:ext uri="{FF2B5EF4-FFF2-40B4-BE49-F238E27FC236}">
              <a16:creationId xmlns:a16="http://schemas.microsoft.com/office/drawing/2014/main" id="{EBAAD07A-45F2-456F-9FD6-2382C49ECB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28" name="Picture 927">
          <a:extLst>
            <a:ext uri="{FF2B5EF4-FFF2-40B4-BE49-F238E27FC236}">
              <a16:creationId xmlns:a16="http://schemas.microsoft.com/office/drawing/2014/main" id="{EC2147AC-50FA-4388-8E1F-7A4297071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29" name="Picture 928">
          <a:extLst>
            <a:ext uri="{FF2B5EF4-FFF2-40B4-BE49-F238E27FC236}">
              <a16:creationId xmlns:a16="http://schemas.microsoft.com/office/drawing/2014/main" id="{65107831-350B-4DB9-8D75-A86EA12E31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30" name="Picture 929">
          <a:extLst>
            <a:ext uri="{FF2B5EF4-FFF2-40B4-BE49-F238E27FC236}">
              <a16:creationId xmlns:a16="http://schemas.microsoft.com/office/drawing/2014/main" id="{96FD0AD8-49B7-45F0-8329-50B172B554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31" name="Picture 930">
          <a:extLst>
            <a:ext uri="{FF2B5EF4-FFF2-40B4-BE49-F238E27FC236}">
              <a16:creationId xmlns:a16="http://schemas.microsoft.com/office/drawing/2014/main" id="{AB447CF7-8378-4E8A-A75D-A16EAC8A7F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32" name="Picture 931">
          <a:extLst>
            <a:ext uri="{FF2B5EF4-FFF2-40B4-BE49-F238E27FC236}">
              <a16:creationId xmlns:a16="http://schemas.microsoft.com/office/drawing/2014/main" id="{74B6488D-136D-4A1D-A2EC-28D71D7D44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33" name="Picture 932">
          <a:extLst>
            <a:ext uri="{FF2B5EF4-FFF2-40B4-BE49-F238E27FC236}">
              <a16:creationId xmlns:a16="http://schemas.microsoft.com/office/drawing/2014/main" id="{12002D46-1085-42E5-9F95-D6F2359ED6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34" name="Picture 933">
          <a:extLst>
            <a:ext uri="{FF2B5EF4-FFF2-40B4-BE49-F238E27FC236}">
              <a16:creationId xmlns:a16="http://schemas.microsoft.com/office/drawing/2014/main" id="{67FB6288-8434-4525-919E-9E3638F3C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35" name="Picture 934">
          <a:extLst>
            <a:ext uri="{FF2B5EF4-FFF2-40B4-BE49-F238E27FC236}">
              <a16:creationId xmlns:a16="http://schemas.microsoft.com/office/drawing/2014/main" id="{A9C8AC38-22A5-4984-A8AD-279E35E8D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36" name="Picture 935">
          <a:extLst>
            <a:ext uri="{FF2B5EF4-FFF2-40B4-BE49-F238E27FC236}">
              <a16:creationId xmlns:a16="http://schemas.microsoft.com/office/drawing/2014/main" id="{CE453437-358C-4E78-98B7-101769980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37" name="Picture 936">
          <a:extLst>
            <a:ext uri="{FF2B5EF4-FFF2-40B4-BE49-F238E27FC236}">
              <a16:creationId xmlns:a16="http://schemas.microsoft.com/office/drawing/2014/main" id="{35A4E857-AC9A-437E-AA6C-313DDA72CB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38" name="Picture 937">
          <a:extLst>
            <a:ext uri="{FF2B5EF4-FFF2-40B4-BE49-F238E27FC236}">
              <a16:creationId xmlns:a16="http://schemas.microsoft.com/office/drawing/2014/main" id="{A2A0C5FC-793F-4550-99CF-BA9416E743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39" name="Picture 938">
          <a:extLst>
            <a:ext uri="{FF2B5EF4-FFF2-40B4-BE49-F238E27FC236}">
              <a16:creationId xmlns:a16="http://schemas.microsoft.com/office/drawing/2014/main" id="{277FB8F1-4EF3-47A3-A95A-C14702FFF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40" name="Picture 939">
          <a:extLst>
            <a:ext uri="{FF2B5EF4-FFF2-40B4-BE49-F238E27FC236}">
              <a16:creationId xmlns:a16="http://schemas.microsoft.com/office/drawing/2014/main" id="{CD25C811-B902-447C-A5F5-AE0ADF011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41" name="Picture 940">
          <a:extLst>
            <a:ext uri="{FF2B5EF4-FFF2-40B4-BE49-F238E27FC236}">
              <a16:creationId xmlns:a16="http://schemas.microsoft.com/office/drawing/2014/main" id="{4F4A84B3-7100-4A72-9AD7-1D41EC381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42" name="Picture 941">
          <a:extLst>
            <a:ext uri="{FF2B5EF4-FFF2-40B4-BE49-F238E27FC236}">
              <a16:creationId xmlns:a16="http://schemas.microsoft.com/office/drawing/2014/main" id="{C5079838-33F7-4678-80E5-07E7D90621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43" name="Picture 942">
          <a:extLst>
            <a:ext uri="{FF2B5EF4-FFF2-40B4-BE49-F238E27FC236}">
              <a16:creationId xmlns:a16="http://schemas.microsoft.com/office/drawing/2014/main" id="{F8A5A0CE-A88D-4960-975C-05E28A4A4E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44" name="Picture 943">
          <a:extLst>
            <a:ext uri="{FF2B5EF4-FFF2-40B4-BE49-F238E27FC236}">
              <a16:creationId xmlns:a16="http://schemas.microsoft.com/office/drawing/2014/main" id="{271AC9B5-087B-41A6-BF08-9ECC82AE1D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45" name="Picture 944">
          <a:extLst>
            <a:ext uri="{FF2B5EF4-FFF2-40B4-BE49-F238E27FC236}">
              <a16:creationId xmlns:a16="http://schemas.microsoft.com/office/drawing/2014/main" id="{A5527CC6-9118-4A50-851A-1D4359020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46" name="Picture 945">
          <a:extLst>
            <a:ext uri="{FF2B5EF4-FFF2-40B4-BE49-F238E27FC236}">
              <a16:creationId xmlns:a16="http://schemas.microsoft.com/office/drawing/2014/main" id="{FA0DB60A-AA31-42C9-9D3B-32243A56BF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47" name="Picture 946">
          <a:extLst>
            <a:ext uri="{FF2B5EF4-FFF2-40B4-BE49-F238E27FC236}">
              <a16:creationId xmlns:a16="http://schemas.microsoft.com/office/drawing/2014/main" id="{59431031-BE31-4B36-95C0-07DED32D1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48" name="Picture 947">
          <a:extLst>
            <a:ext uri="{FF2B5EF4-FFF2-40B4-BE49-F238E27FC236}">
              <a16:creationId xmlns:a16="http://schemas.microsoft.com/office/drawing/2014/main" id="{BD2D1223-62E0-47AB-B917-1A798FB131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49" name="Picture 948">
          <a:extLst>
            <a:ext uri="{FF2B5EF4-FFF2-40B4-BE49-F238E27FC236}">
              <a16:creationId xmlns:a16="http://schemas.microsoft.com/office/drawing/2014/main" id="{123DCB19-3B0F-4AAB-9D0F-1A0282AE6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50" name="Picture 949">
          <a:extLst>
            <a:ext uri="{FF2B5EF4-FFF2-40B4-BE49-F238E27FC236}">
              <a16:creationId xmlns:a16="http://schemas.microsoft.com/office/drawing/2014/main" id="{52E85A05-883F-442B-BDAD-B2B06A1E1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51" name="Picture 950">
          <a:extLst>
            <a:ext uri="{FF2B5EF4-FFF2-40B4-BE49-F238E27FC236}">
              <a16:creationId xmlns:a16="http://schemas.microsoft.com/office/drawing/2014/main" id="{53C52549-2101-4B58-87FE-15EA66120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52" name="Picture 951">
          <a:extLst>
            <a:ext uri="{FF2B5EF4-FFF2-40B4-BE49-F238E27FC236}">
              <a16:creationId xmlns:a16="http://schemas.microsoft.com/office/drawing/2014/main" id="{FCDC3C7E-8D12-40F2-9537-2007EB7F5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53" name="Picture 952">
          <a:extLst>
            <a:ext uri="{FF2B5EF4-FFF2-40B4-BE49-F238E27FC236}">
              <a16:creationId xmlns:a16="http://schemas.microsoft.com/office/drawing/2014/main" id="{2BAABDF4-E65E-407D-8D68-84D9984160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54" name="Picture 953">
          <a:extLst>
            <a:ext uri="{FF2B5EF4-FFF2-40B4-BE49-F238E27FC236}">
              <a16:creationId xmlns:a16="http://schemas.microsoft.com/office/drawing/2014/main" id="{3D7171FE-5D02-44A6-A526-05CD248D39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55" name="Picture 954">
          <a:extLst>
            <a:ext uri="{FF2B5EF4-FFF2-40B4-BE49-F238E27FC236}">
              <a16:creationId xmlns:a16="http://schemas.microsoft.com/office/drawing/2014/main" id="{6D7161FB-014A-41BF-B22F-7ADC890811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56" name="Picture 955">
          <a:extLst>
            <a:ext uri="{FF2B5EF4-FFF2-40B4-BE49-F238E27FC236}">
              <a16:creationId xmlns:a16="http://schemas.microsoft.com/office/drawing/2014/main" id="{D5C94C9C-5388-4221-9EDD-B6E335F73A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57" name="Picture 956">
          <a:extLst>
            <a:ext uri="{FF2B5EF4-FFF2-40B4-BE49-F238E27FC236}">
              <a16:creationId xmlns:a16="http://schemas.microsoft.com/office/drawing/2014/main" id="{042AD950-5431-4572-90C3-4A362560B0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58" name="Picture 957">
          <a:extLst>
            <a:ext uri="{FF2B5EF4-FFF2-40B4-BE49-F238E27FC236}">
              <a16:creationId xmlns:a16="http://schemas.microsoft.com/office/drawing/2014/main" id="{B1BE766F-F72D-488E-94C5-F161203AE1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59" name="Picture 958">
          <a:extLst>
            <a:ext uri="{FF2B5EF4-FFF2-40B4-BE49-F238E27FC236}">
              <a16:creationId xmlns:a16="http://schemas.microsoft.com/office/drawing/2014/main" id="{282942C5-6924-47FC-8194-D3154D299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0" name="Picture 959">
          <a:extLst>
            <a:ext uri="{FF2B5EF4-FFF2-40B4-BE49-F238E27FC236}">
              <a16:creationId xmlns:a16="http://schemas.microsoft.com/office/drawing/2014/main" id="{890424CA-C8AD-4D76-B914-BE395A20BC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1" name="Picture 960">
          <a:extLst>
            <a:ext uri="{FF2B5EF4-FFF2-40B4-BE49-F238E27FC236}">
              <a16:creationId xmlns:a16="http://schemas.microsoft.com/office/drawing/2014/main" id="{7CDA1FF2-0FBC-4C75-A81E-4B9A60BCE8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2" name="Picture 961">
          <a:extLst>
            <a:ext uri="{FF2B5EF4-FFF2-40B4-BE49-F238E27FC236}">
              <a16:creationId xmlns:a16="http://schemas.microsoft.com/office/drawing/2014/main" id="{0CD60064-CB4C-42AA-A000-B66D4A17A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63" name="Picture 962">
          <a:extLst>
            <a:ext uri="{FF2B5EF4-FFF2-40B4-BE49-F238E27FC236}">
              <a16:creationId xmlns:a16="http://schemas.microsoft.com/office/drawing/2014/main" id="{0000385E-9F5C-461C-B823-BCDC46A4FC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64" name="Picture 963">
          <a:extLst>
            <a:ext uri="{FF2B5EF4-FFF2-40B4-BE49-F238E27FC236}">
              <a16:creationId xmlns:a16="http://schemas.microsoft.com/office/drawing/2014/main" id="{5F433503-1539-4004-9F7B-E0A94039F2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65" name="Picture 964">
          <a:extLst>
            <a:ext uri="{FF2B5EF4-FFF2-40B4-BE49-F238E27FC236}">
              <a16:creationId xmlns:a16="http://schemas.microsoft.com/office/drawing/2014/main" id="{CD6675AF-6B53-410E-8B8D-FE3C1526A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6" name="Picture 965">
          <a:extLst>
            <a:ext uri="{FF2B5EF4-FFF2-40B4-BE49-F238E27FC236}">
              <a16:creationId xmlns:a16="http://schemas.microsoft.com/office/drawing/2014/main" id="{11CF7C1D-0C7E-46A3-874D-A6BFC6EE5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7" name="Picture 966">
          <a:extLst>
            <a:ext uri="{FF2B5EF4-FFF2-40B4-BE49-F238E27FC236}">
              <a16:creationId xmlns:a16="http://schemas.microsoft.com/office/drawing/2014/main" id="{A352FA49-A897-4CEE-9E6C-9A66E6443C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68" name="Picture 967">
          <a:extLst>
            <a:ext uri="{FF2B5EF4-FFF2-40B4-BE49-F238E27FC236}">
              <a16:creationId xmlns:a16="http://schemas.microsoft.com/office/drawing/2014/main" id="{C370E49D-E683-455D-83CC-F10E9A618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69" name="Picture 968">
          <a:extLst>
            <a:ext uri="{FF2B5EF4-FFF2-40B4-BE49-F238E27FC236}">
              <a16:creationId xmlns:a16="http://schemas.microsoft.com/office/drawing/2014/main" id="{04B92687-7497-44D4-B025-ADE3BF3B0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70" name="Picture 969">
          <a:extLst>
            <a:ext uri="{FF2B5EF4-FFF2-40B4-BE49-F238E27FC236}">
              <a16:creationId xmlns:a16="http://schemas.microsoft.com/office/drawing/2014/main" id="{46AF21BC-A52C-4128-9613-6D30F1D9AF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71" name="Picture 970">
          <a:extLst>
            <a:ext uri="{FF2B5EF4-FFF2-40B4-BE49-F238E27FC236}">
              <a16:creationId xmlns:a16="http://schemas.microsoft.com/office/drawing/2014/main" id="{D225C19F-C57F-4941-A4F2-37B9EAB8C3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72" name="Picture 971">
          <a:extLst>
            <a:ext uri="{FF2B5EF4-FFF2-40B4-BE49-F238E27FC236}">
              <a16:creationId xmlns:a16="http://schemas.microsoft.com/office/drawing/2014/main" id="{5DB52A79-AE23-47AA-9782-7C46010238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73" name="Picture 972">
          <a:extLst>
            <a:ext uri="{FF2B5EF4-FFF2-40B4-BE49-F238E27FC236}">
              <a16:creationId xmlns:a16="http://schemas.microsoft.com/office/drawing/2014/main" id="{530BEB9C-E326-44B7-8A5C-063A18223A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74" name="Picture 973">
          <a:extLst>
            <a:ext uri="{FF2B5EF4-FFF2-40B4-BE49-F238E27FC236}">
              <a16:creationId xmlns:a16="http://schemas.microsoft.com/office/drawing/2014/main" id="{27A065A1-7A42-4143-933E-8C9C83C77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75" name="Picture 974">
          <a:extLst>
            <a:ext uri="{FF2B5EF4-FFF2-40B4-BE49-F238E27FC236}">
              <a16:creationId xmlns:a16="http://schemas.microsoft.com/office/drawing/2014/main" id="{7888DDF8-4E5D-4C38-888D-5C7204CF22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76" name="Picture 975">
          <a:extLst>
            <a:ext uri="{FF2B5EF4-FFF2-40B4-BE49-F238E27FC236}">
              <a16:creationId xmlns:a16="http://schemas.microsoft.com/office/drawing/2014/main" id="{4F3B24C9-4AD5-4964-88D8-AF0BB082FA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77" name="Picture 976">
          <a:extLst>
            <a:ext uri="{FF2B5EF4-FFF2-40B4-BE49-F238E27FC236}">
              <a16:creationId xmlns:a16="http://schemas.microsoft.com/office/drawing/2014/main" id="{B92D613F-9BD1-4230-96C6-43DB84DA5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78" name="Picture 977">
          <a:extLst>
            <a:ext uri="{FF2B5EF4-FFF2-40B4-BE49-F238E27FC236}">
              <a16:creationId xmlns:a16="http://schemas.microsoft.com/office/drawing/2014/main" id="{CD401BE7-6433-47D6-85E2-D87D17116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79" name="Picture 978">
          <a:extLst>
            <a:ext uri="{FF2B5EF4-FFF2-40B4-BE49-F238E27FC236}">
              <a16:creationId xmlns:a16="http://schemas.microsoft.com/office/drawing/2014/main" id="{94FB76DA-FED1-40C4-9F1A-2ED0D32B0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80" name="Picture 979">
          <a:extLst>
            <a:ext uri="{FF2B5EF4-FFF2-40B4-BE49-F238E27FC236}">
              <a16:creationId xmlns:a16="http://schemas.microsoft.com/office/drawing/2014/main" id="{B7284276-B194-4D37-B908-2CAC5AAB74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81" name="Picture 980">
          <a:extLst>
            <a:ext uri="{FF2B5EF4-FFF2-40B4-BE49-F238E27FC236}">
              <a16:creationId xmlns:a16="http://schemas.microsoft.com/office/drawing/2014/main" id="{60BA36E2-B4F6-465B-9476-F6C7A5E689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82" name="Picture 981">
          <a:extLst>
            <a:ext uri="{FF2B5EF4-FFF2-40B4-BE49-F238E27FC236}">
              <a16:creationId xmlns:a16="http://schemas.microsoft.com/office/drawing/2014/main" id="{6D1FF56F-D951-42AE-866D-DD4A14B13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83" name="Picture 982">
          <a:extLst>
            <a:ext uri="{FF2B5EF4-FFF2-40B4-BE49-F238E27FC236}">
              <a16:creationId xmlns:a16="http://schemas.microsoft.com/office/drawing/2014/main" id="{D9C9F464-4BA6-4ADC-A063-3906735F03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84" name="Picture 983">
          <a:extLst>
            <a:ext uri="{FF2B5EF4-FFF2-40B4-BE49-F238E27FC236}">
              <a16:creationId xmlns:a16="http://schemas.microsoft.com/office/drawing/2014/main" id="{50C8B9FA-685E-44A2-AA78-A9FB5CCAA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85" name="Picture 984">
          <a:extLst>
            <a:ext uri="{FF2B5EF4-FFF2-40B4-BE49-F238E27FC236}">
              <a16:creationId xmlns:a16="http://schemas.microsoft.com/office/drawing/2014/main" id="{E4F991A2-FBFC-4725-88C9-5BEB3E382D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86" name="Picture 985">
          <a:extLst>
            <a:ext uri="{FF2B5EF4-FFF2-40B4-BE49-F238E27FC236}">
              <a16:creationId xmlns:a16="http://schemas.microsoft.com/office/drawing/2014/main" id="{29D1491A-BE7A-4091-B9FB-3ADD818175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87" name="Picture 986">
          <a:extLst>
            <a:ext uri="{FF2B5EF4-FFF2-40B4-BE49-F238E27FC236}">
              <a16:creationId xmlns:a16="http://schemas.microsoft.com/office/drawing/2014/main" id="{D94A8DF7-6725-481C-8621-846FD41989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88" name="Picture 987">
          <a:extLst>
            <a:ext uri="{FF2B5EF4-FFF2-40B4-BE49-F238E27FC236}">
              <a16:creationId xmlns:a16="http://schemas.microsoft.com/office/drawing/2014/main" id="{EC0773FC-5BAB-4396-8AD3-84707AB2E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89" name="Picture 988">
          <a:extLst>
            <a:ext uri="{FF2B5EF4-FFF2-40B4-BE49-F238E27FC236}">
              <a16:creationId xmlns:a16="http://schemas.microsoft.com/office/drawing/2014/main" id="{DD5232AB-CAF1-44C5-AA9B-EB225E5C63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90" name="Picture 989">
          <a:extLst>
            <a:ext uri="{FF2B5EF4-FFF2-40B4-BE49-F238E27FC236}">
              <a16:creationId xmlns:a16="http://schemas.microsoft.com/office/drawing/2014/main" id="{15ACB74E-1200-4A8E-80B8-4F9A7B737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91" name="Picture 990">
          <a:extLst>
            <a:ext uri="{FF2B5EF4-FFF2-40B4-BE49-F238E27FC236}">
              <a16:creationId xmlns:a16="http://schemas.microsoft.com/office/drawing/2014/main" id="{2357B3B1-A24D-4D1F-A363-34E7B56D6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92" name="Picture 991">
          <a:extLst>
            <a:ext uri="{FF2B5EF4-FFF2-40B4-BE49-F238E27FC236}">
              <a16:creationId xmlns:a16="http://schemas.microsoft.com/office/drawing/2014/main" id="{721DA463-C610-4DA8-9FF7-F019F8EB6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93" name="Picture 992">
          <a:extLst>
            <a:ext uri="{FF2B5EF4-FFF2-40B4-BE49-F238E27FC236}">
              <a16:creationId xmlns:a16="http://schemas.microsoft.com/office/drawing/2014/main" id="{C362635E-2939-4BA1-84C8-5028F6EF3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94" name="Picture 993">
          <a:extLst>
            <a:ext uri="{FF2B5EF4-FFF2-40B4-BE49-F238E27FC236}">
              <a16:creationId xmlns:a16="http://schemas.microsoft.com/office/drawing/2014/main" id="{3670AC94-EACB-44D7-90EF-6422713678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995" name="Picture 994">
          <a:extLst>
            <a:ext uri="{FF2B5EF4-FFF2-40B4-BE49-F238E27FC236}">
              <a16:creationId xmlns:a16="http://schemas.microsoft.com/office/drawing/2014/main" id="{472785F6-B441-4257-BFD3-2B61D05291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96" name="Picture 995">
          <a:extLst>
            <a:ext uri="{FF2B5EF4-FFF2-40B4-BE49-F238E27FC236}">
              <a16:creationId xmlns:a16="http://schemas.microsoft.com/office/drawing/2014/main" id="{B1AEED9A-1534-4057-8C56-98D6802C1E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97" name="Picture 996">
          <a:extLst>
            <a:ext uri="{FF2B5EF4-FFF2-40B4-BE49-F238E27FC236}">
              <a16:creationId xmlns:a16="http://schemas.microsoft.com/office/drawing/2014/main" id="{4B2D979A-D49D-49C8-A78F-B0408339BF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998" name="Picture 997">
          <a:extLst>
            <a:ext uri="{FF2B5EF4-FFF2-40B4-BE49-F238E27FC236}">
              <a16:creationId xmlns:a16="http://schemas.microsoft.com/office/drawing/2014/main" id="{26D5698E-268B-497F-88CF-B50726FF61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999" name="Picture 998">
          <a:extLst>
            <a:ext uri="{FF2B5EF4-FFF2-40B4-BE49-F238E27FC236}">
              <a16:creationId xmlns:a16="http://schemas.microsoft.com/office/drawing/2014/main" id="{8774EAE1-E9F1-48A2-BB10-C2EA861DB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00" name="Picture 999">
          <a:extLst>
            <a:ext uri="{FF2B5EF4-FFF2-40B4-BE49-F238E27FC236}">
              <a16:creationId xmlns:a16="http://schemas.microsoft.com/office/drawing/2014/main" id="{2FEF7361-16E2-41C2-B781-2F13BFA684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01" name="Picture 1000">
          <a:extLst>
            <a:ext uri="{FF2B5EF4-FFF2-40B4-BE49-F238E27FC236}">
              <a16:creationId xmlns:a16="http://schemas.microsoft.com/office/drawing/2014/main" id="{59E80B84-8371-4ABA-8FA3-DC6ECEBD4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02" name="Picture 1001">
          <a:extLst>
            <a:ext uri="{FF2B5EF4-FFF2-40B4-BE49-F238E27FC236}">
              <a16:creationId xmlns:a16="http://schemas.microsoft.com/office/drawing/2014/main" id="{CBD6B6B3-6931-4FEB-A1A6-8287F0532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03" name="Picture 1002">
          <a:extLst>
            <a:ext uri="{FF2B5EF4-FFF2-40B4-BE49-F238E27FC236}">
              <a16:creationId xmlns:a16="http://schemas.microsoft.com/office/drawing/2014/main" id="{43A4AE7B-1850-43C6-B216-37747849F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04" name="Picture 1003">
          <a:extLst>
            <a:ext uri="{FF2B5EF4-FFF2-40B4-BE49-F238E27FC236}">
              <a16:creationId xmlns:a16="http://schemas.microsoft.com/office/drawing/2014/main" id="{DF6F3E8F-1E30-414B-8D31-58BD029CCB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05" name="Picture 1004">
          <a:extLst>
            <a:ext uri="{FF2B5EF4-FFF2-40B4-BE49-F238E27FC236}">
              <a16:creationId xmlns:a16="http://schemas.microsoft.com/office/drawing/2014/main" id="{C642FF2A-0CD4-4E78-90E5-8C15AC582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06" name="Picture 1005">
          <a:extLst>
            <a:ext uri="{FF2B5EF4-FFF2-40B4-BE49-F238E27FC236}">
              <a16:creationId xmlns:a16="http://schemas.microsoft.com/office/drawing/2014/main" id="{E75AF3A9-AA9B-47CE-82A7-EAFF57D40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07" name="Picture 1006">
          <a:extLst>
            <a:ext uri="{FF2B5EF4-FFF2-40B4-BE49-F238E27FC236}">
              <a16:creationId xmlns:a16="http://schemas.microsoft.com/office/drawing/2014/main" id="{F80A38BC-4235-4AD6-9528-F2E89D2094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08" name="Picture 1007">
          <a:extLst>
            <a:ext uri="{FF2B5EF4-FFF2-40B4-BE49-F238E27FC236}">
              <a16:creationId xmlns:a16="http://schemas.microsoft.com/office/drawing/2014/main" id="{F92F60D6-C1C0-438C-AD07-CC035169B4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09" name="Picture 1008">
          <a:extLst>
            <a:ext uri="{FF2B5EF4-FFF2-40B4-BE49-F238E27FC236}">
              <a16:creationId xmlns:a16="http://schemas.microsoft.com/office/drawing/2014/main" id="{7E7A0248-7ED9-4860-AC56-E1E782738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10" name="Picture 1009">
          <a:extLst>
            <a:ext uri="{FF2B5EF4-FFF2-40B4-BE49-F238E27FC236}">
              <a16:creationId xmlns:a16="http://schemas.microsoft.com/office/drawing/2014/main" id="{08B1E8FF-1E5B-4917-8580-0AE9CE6ADB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11" name="Picture 1010">
          <a:extLst>
            <a:ext uri="{FF2B5EF4-FFF2-40B4-BE49-F238E27FC236}">
              <a16:creationId xmlns:a16="http://schemas.microsoft.com/office/drawing/2014/main" id="{27FAF818-B47E-4AC3-AE1B-A66C343C4E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12" name="Picture 1011">
          <a:extLst>
            <a:ext uri="{FF2B5EF4-FFF2-40B4-BE49-F238E27FC236}">
              <a16:creationId xmlns:a16="http://schemas.microsoft.com/office/drawing/2014/main" id="{DE964E06-5013-4364-A8A9-925A09BA44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13" name="Picture 1012">
          <a:extLst>
            <a:ext uri="{FF2B5EF4-FFF2-40B4-BE49-F238E27FC236}">
              <a16:creationId xmlns:a16="http://schemas.microsoft.com/office/drawing/2014/main" id="{22FD4136-C659-46F9-9FAC-D246167EBB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14" name="Picture 1013">
          <a:extLst>
            <a:ext uri="{FF2B5EF4-FFF2-40B4-BE49-F238E27FC236}">
              <a16:creationId xmlns:a16="http://schemas.microsoft.com/office/drawing/2014/main" id="{ABBBADA9-C689-431E-BEB1-BE74E38F4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15" name="Picture 1014">
          <a:extLst>
            <a:ext uri="{FF2B5EF4-FFF2-40B4-BE49-F238E27FC236}">
              <a16:creationId xmlns:a16="http://schemas.microsoft.com/office/drawing/2014/main" id="{9B213696-DA29-4273-A356-8562BA9270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16" name="Picture 1015">
          <a:extLst>
            <a:ext uri="{FF2B5EF4-FFF2-40B4-BE49-F238E27FC236}">
              <a16:creationId xmlns:a16="http://schemas.microsoft.com/office/drawing/2014/main" id="{26918952-1E1B-441F-ADC0-1B22644569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17" name="Picture 1016">
          <a:extLst>
            <a:ext uri="{FF2B5EF4-FFF2-40B4-BE49-F238E27FC236}">
              <a16:creationId xmlns:a16="http://schemas.microsoft.com/office/drawing/2014/main" id="{00946A57-F5C5-40A8-A17C-443DAA4F6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18" name="Picture 1017">
          <a:extLst>
            <a:ext uri="{FF2B5EF4-FFF2-40B4-BE49-F238E27FC236}">
              <a16:creationId xmlns:a16="http://schemas.microsoft.com/office/drawing/2014/main" id="{70DC214A-B4EA-480F-84C2-D2369683F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19" name="Picture 1018">
          <a:extLst>
            <a:ext uri="{FF2B5EF4-FFF2-40B4-BE49-F238E27FC236}">
              <a16:creationId xmlns:a16="http://schemas.microsoft.com/office/drawing/2014/main" id="{7281ACAE-0284-4180-8D7F-408F0E8229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0" name="Picture 1019">
          <a:extLst>
            <a:ext uri="{FF2B5EF4-FFF2-40B4-BE49-F238E27FC236}">
              <a16:creationId xmlns:a16="http://schemas.microsoft.com/office/drawing/2014/main" id="{C344D593-0D88-4B76-B9F2-DDAF0564C6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1" name="Picture 1020">
          <a:extLst>
            <a:ext uri="{FF2B5EF4-FFF2-40B4-BE49-F238E27FC236}">
              <a16:creationId xmlns:a16="http://schemas.microsoft.com/office/drawing/2014/main" id="{E7923F5C-379F-4424-9BE0-B8D6FB4A4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2" name="Picture 1021">
          <a:extLst>
            <a:ext uri="{FF2B5EF4-FFF2-40B4-BE49-F238E27FC236}">
              <a16:creationId xmlns:a16="http://schemas.microsoft.com/office/drawing/2014/main" id="{F9702043-FCE4-45D9-8E3C-2065D3A28A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23" name="Picture 1022">
          <a:extLst>
            <a:ext uri="{FF2B5EF4-FFF2-40B4-BE49-F238E27FC236}">
              <a16:creationId xmlns:a16="http://schemas.microsoft.com/office/drawing/2014/main" id="{76848F9A-ED82-4F23-B340-78BA576FF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24" name="Picture 1023">
          <a:extLst>
            <a:ext uri="{FF2B5EF4-FFF2-40B4-BE49-F238E27FC236}">
              <a16:creationId xmlns:a16="http://schemas.microsoft.com/office/drawing/2014/main" id="{FC0BC79E-EE54-4235-AA2D-F840C3222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25" name="Picture 1024">
          <a:extLst>
            <a:ext uri="{FF2B5EF4-FFF2-40B4-BE49-F238E27FC236}">
              <a16:creationId xmlns:a16="http://schemas.microsoft.com/office/drawing/2014/main" id="{6C47E69E-3584-4BD9-B514-D8AAD316EE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6" name="Picture 1025">
          <a:extLst>
            <a:ext uri="{FF2B5EF4-FFF2-40B4-BE49-F238E27FC236}">
              <a16:creationId xmlns:a16="http://schemas.microsoft.com/office/drawing/2014/main" id="{526A2D73-C52A-4E0A-ABE2-43B6730A5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7" name="Picture 1026">
          <a:extLst>
            <a:ext uri="{FF2B5EF4-FFF2-40B4-BE49-F238E27FC236}">
              <a16:creationId xmlns:a16="http://schemas.microsoft.com/office/drawing/2014/main" id="{7212142F-6BCF-45C7-A0D7-C929B8111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28" name="Picture 1027">
          <a:extLst>
            <a:ext uri="{FF2B5EF4-FFF2-40B4-BE49-F238E27FC236}">
              <a16:creationId xmlns:a16="http://schemas.microsoft.com/office/drawing/2014/main" id="{EE3F4002-7506-4B78-B747-18EC4F328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29" name="Picture 1028">
          <a:extLst>
            <a:ext uri="{FF2B5EF4-FFF2-40B4-BE49-F238E27FC236}">
              <a16:creationId xmlns:a16="http://schemas.microsoft.com/office/drawing/2014/main" id="{ACA11507-8979-4078-A0B3-E8D8EAC178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30" name="Picture 1029">
          <a:extLst>
            <a:ext uri="{FF2B5EF4-FFF2-40B4-BE49-F238E27FC236}">
              <a16:creationId xmlns:a16="http://schemas.microsoft.com/office/drawing/2014/main" id="{00943222-3E71-45A9-8B8D-D253254815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31" name="Picture 1030">
          <a:extLst>
            <a:ext uri="{FF2B5EF4-FFF2-40B4-BE49-F238E27FC236}">
              <a16:creationId xmlns:a16="http://schemas.microsoft.com/office/drawing/2014/main" id="{C90CCACA-0A5C-41A6-B2EB-20158977C4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32" name="Picture 1031">
          <a:extLst>
            <a:ext uri="{FF2B5EF4-FFF2-40B4-BE49-F238E27FC236}">
              <a16:creationId xmlns:a16="http://schemas.microsoft.com/office/drawing/2014/main" id="{B4DB2970-AD23-4C30-BC6E-45583B45AD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33" name="Picture 1032">
          <a:extLst>
            <a:ext uri="{FF2B5EF4-FFF2-40B4-BE49-F238E27FC236}">
              <a16:creationId xmlns:a16="http://schemas.microsoft.com/office/drawing/2014/main" id="{67589543-A806-45F6-8051-F972F8735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34" name="Picture 1033">
          <a:extLst>
            <a:ext uri="{FF2B5EF4-FFF2-40B4-BE49-F238E27FC236}">
              <a16:creationId xmlns:a16="http://schemas.microsoft.com/office/drawing/2014/main" id="{F1407FEA-2838-4547-B36C-6206FD453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35" name="Picture 1034">
          <a:extLst>
            <a:ext uri="{FF2B5EF4-FFF2-40B4-BE49-F238E27FC236}">
              <a16:creationId xmlns:a16="http://schemas.microsoft.com/office/drawing/2014/main" id="{65161B8D-F2E1-4E48-9548-BDB200AD77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36" name="Picture 1035">
          <a:extLst>
            <a:ext uri="{FF2B5EF4-FFF2-40B4-BE49-F238E27FC236}">
              <a16:creationId xmlns:a16="http://schemas.microsoft.com/office/drawing/2014/main" id="{CCE5EAE2-51E8-49E3-96C8-CF499ACE4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37" name="Picture 1036">
          <a:extLst>
            <a:ext uri="{FF2B5EF4-FFF2-40B4-BE49-F238E27FC236}">
              <a16:creationId xmlns:a16="http://schemas.microsoft.com/office/drawing/2014/main" id="{C66C595E-0589-42DA-98C1-6541DD5149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38" name="Picture 1037">
          <a:extLst>
            <a:ext uri="{FF2B5EF4-FFF2-40B4-BE49-F238E27FC236}">
              <a16:creationId xmlns:a16="http://schemas.microsoft.com/office/drawing/2014/main" id="{4DDBD249-73DC-4962-B2AA-2A32025BC2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39" name="Picture 1038">
          <a:extLst>
            <a:ext uri="{FF2B5EF4-FFF2-40B4-BE49-F238E27FC236}">
              <a16:creationId xmlns:a16="http://schemas.microsoft.com/office/drawing/2014/main" id="{3A6D2206-27A7-4214-AF9D-862FA184D2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40" name="Picture 1039">
          <a:extLst>
            <a:ext uri="{FF2B5EF4-FFF2-40B4-BE49-F238E27FC236}">
              <a16:creationId xmlns:a16="http://schemas.microsoft.com/office/drawing/2014/main" id="{849E0EDB-794B-4D87-9ADD-DF3396933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41" name="Picture 1040">
          <a:extLst>
            <a:ext uri="{FF2B5EF4-FFF2-40B4-BE49-F238E27FC236}">
              <a16:creationId xmlns:a16="http://schemas.microsoft.com/office/drawing/2014/main" id="{2617C61E-42C2-4FAE-8429-B684BDE55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42" name="Picture 1041">
          <a:extLst>
            <a:ext uri="{FF2B5EF4-FFF2-40B4-BE49-F238E27FC236}">
              <a16:creationId xmlns:a16="http://schemas.microsoft.com/office/drawing/2014/main" id="{263AC9C1-CE63-4146-9F08-53813B70CD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43" name="Picture 1042">
          <a:extLst>
            <a:ext uri="{FF2B5EF4-FFF2-40B4-BE49-F238E27FC236}">
              <a16:creationId xmlns:a16="http://schemas.microsoft.com/office/drawing/2014/main" id="{192DD55F-6F12-4C07-83B3-80D3AEE028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44" name="Picture 1043">
          <a:extLst>
            <a:ext uri="{FF2B5EF4-FFF2-40B4-BE49-F238E27FC236}">
              <a16:creationId xmlns:a16="http://schemas.microsoft.com/office/drawing/2014/main" id="{B16AA40C-065F-4FCF-8112-0AFDF728D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45" name="Picture 1044">
          <a:extLst>
            <a:ext uri="{FF2B5EF4-FFF2-40B4-BE49-F238E27FC236}">
              <a16:creationId xmlns:a16="http://schemas.microsoft.com/office/drawing/2014/main" id="{8E776EA3-AE38-4153-8B5D-C7AB030FA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46" name="Picture 1045">
          <a:extLst>
            <a:ext uri="{FF2B5EF4-FFF2-40B4-BE49-F238E27FC236}">
              <a16:creationId xmlns:a16="http://schemas.microsoft.com/office/drawing/2014/main" id="{445C7836-1CC5-4049-8486-166C02365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47" name="Picture 1046">
          <a:extLst>
            <a:ext uri="{FF2B5EF4-FFF2-40B4-BE49-F238E27FC236}">
              <a16:creationId xmlns:a16="http://schemas.microsoft.com/office/drawing/2014/main" id="{DD084673-BDC0-4DC7-ACD3-E19442AA8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48" name="Picture 1047">
          <a:extLst>
            <a:ext uri="{FF2B5EF4-FFF2-40B4-BE49-F238E27FC236}">
              <a16:creationId xmlns:a16="http://schemas.microsoft.com/office/drawing/2014/main" id="{635A422F-248F-4BAE-B825-80ECCC9609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49" name="Picture 1048">
          <a:extLst>
            <a:ext uri="{FF2B5EF4-FFF2-40B4-BE49-F238E27FC236}">
              <a16:creationId xmlns:a16="http://schemas.microsoft.com/office/drawing/2014/main" id="{B2701671-44CE-4F17-83C2-556FAEF3B9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50" name="Picture 1049">
          <a:extLst>
            <a:ext uri="{FF2B5EF4-FFF2-40B4-BE49-F238E27FC236}">
              <a16:creationId xmlns:a16="http://schemas.microsoft.com/office/drawing/2014/main" id="{3EE02278-1376-4A86-8626-4F9F128E1D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51" name="Picture 1050">
          <a:extLst>
            <a:ext uri="{FF2B5EF4-FFF2-40B4-BE49-F238E27FC236}">
              <a16:creationId xmlns:a16="http://schemas.microsoft.com/office/drawing/2014/main" id="{96EF2AC7-09B0-4434-942F-04763A2520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52" name="Picture 1051">
          <a:extLst>
            <a:ext uri="{FF2B5EF4-FFF2-40B4-BE49-F238E27FC236}">
              <a16:creationId xmlns:a16="http://schemas.microsoft.com/office/drawing/2014/main" id="{47C22A69-384D-4EB2-ADD6-7885FED526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53" name="Picture 1052">
          <a:extLst>
            <a:ext uri="{FF2B5EF4-FFF2-40B4-BE49-F238E27FC236}">
              <a16:creationId xmlns:a16="http://schemas.microsoft.com/office/drawing/2014/main" id="{BEEECCEB-F3F8-46E6-9CC9-1C35D851D4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54" name="Picture 1053">
          <a:extLst>
            <a:ext uri="{FF2B5EF4-FFF2-40B4-BE49-F238E27FC236}">
              <a16:creationId xmlns:a16="http://schemas.microsoft.com/office/drawing/2014/main" id="{32D8F949-97DE-46D3-B18B-8622372123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55" name="Picture 1054">
          <a:extLst>
            <a:ext uri="{FF2B5EF4-FFF2-40B4-BE49-F238E27FC236}">
              <a16:creationId xmlns:a16="http://schemas.microsoft.com/office/drawing/2014/main" id="{3C7B17D4-95B7-4C6E-94CF-BB2F632917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56" name="Picture 1055">
          <a:extLst>
            <a:ext uri="{FF2B5EF4-FFF2-40B4-BE49-F238E27FC236}">
              <a16:creationId xmlns:a16="http://schemas.microsoft.com/office/drawing/2014/main" id="{C7932632-E51D-469B-A95D-A10F2F3E6E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57" name="Picture 1056">
          <a:extLst>
            <a:ext uri="{FF2B5EF4-FFF2-40B4-BE49-F238E27FC236}">
              <a16:creationId xmlns:a16="http://schemas.microsoft.com/office/drawing/2014/main" id="{56B44C70-1BD6-4A0F-AD6E-7FAFF804A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58" name="Picture 1057">
          <a:extLst>
            <a:ext uri="{FF2B5EF4-FFF2-40B4-BE49-F238E27FC236}">
              <a16:creationId xmlns:a16="http://schemas.microsoft.com/office/drawing/2014/main" id="{57E73D42-E6DB-4FE2-9A41-C89AA71C0E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59" name="Picture 1058">
          <a:extLst>
            <a:ext uri="{FF2B5EF4-FFF2-40B4-BE49-F238E27FC236}">
              <a16:creationId xmlns:a16="http://schemas.microsoft.com/office/drawing/2014/main" id="{DE89C812-CE77-4CC3-BF93-6A190DE7F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60" name="Picture 1059">
          <a:extLst>
            <a:ext uri="{FF2B5EF4-FFF2-40B4-BE49-F238E27FC236}">
              <a16:creationId xmlns:a16="http://schemas.microsoft.com/office/drawing/2014/main" id="{C8D79F25-A944-43C8-B4F8-C82B48BCE0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61" name="Picture 1060">
          <a:extLst>
            <a:ext uri="{FF2B5EF4-FFF2-40B4-BE49-F238E27FC236}">
              <a16:creationId xmlns:a16="http://schemas.microsoft.com/office/drawing/2014/main" id="{FD3C386A-7E11-4327-A4AC-050DE6EECF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62" name="Picture 1061">
          <a:extLst>
            <a:ext uri="{FF2B5EF4-FFF2-40B4-BE49-F238E27FC236}">
              <a16:creationId xmlns:a16="http://schemas.microsoft.com/office/drawing/2014/main" id="{20E11AF7-993B-4074-B4AB-7356E9FA9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63" name="Picture 1062">
          <a:extLst>
            <a:ext uri="{FF2B5EF4-FFF2-40B4-BE49-F238E27FC236}">
              <a16:creationId xmlns:a16="http://schemas.microsoft.com/office/drawing/2014/main" id="{B93362DE-2925-4B13-9452-F46CE7886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64" name="Picture 1063">
          <a:extLst>
            <a:ext uri="{FF2B5EF4-FFF2-40B4-BE49-F238E27FC236}">
              <a16:creationId xmlns:a16="http://schemas.microsoft.com/office/drawing/2014/main" id="{A054B05C-0C84-476C-A1CE-A115FB7D0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65" name="Picture 1064">
          <a:extLst>
            <a:ext uri="{FF2B5EF4-FFF2-40B4-BE49-F238E27FC236}">
              <a16:creationId xmlns:a16="http://schemas.microsoft.com/office/drawing/2014/main" id="{87CB7A8F-DFF9-4EFF-8CDA-65AD75C1B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66" name="Picture 1065">
          <a:extLst>
            <a:ext uri="{FF2B5EF4-FFF2-40B4-BE49-F238E27FC236}">
              <a16:creationId xmlns:a16="http://schemas.microsoft.com/office/drawing/2014/main" id="{9F3073A9-9777-4267-8B4B-81547404C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67" name="Picture 1066">
          <a:extLst>
            <a:ext uri="{FF2B5EF4-FFF2-40B4-BE49-F238E27FC236}">
              <a16:creationId xmlns:a16="http://schemas.microsoft.com/office/drawing/2014/main" id="{42E01294-52D4-434E-A1B5-5FE859C34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68" name="Picture 1067">
          <a:extLst>
            <a:ext uri="{FF2B5EF4-FFF2-40B4-BE49-F238E27FC236}">
              <a16:creationId xmlns:a16="http://schemas.microsoft.com/office/drawing/2014/main" id="{AEA8ED74-359F-46AC-AF27-A553ABA7B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69" name="Picture 1068">
          <a:extLst>
            <a:ext uri="{FF2B5EF4-FFF2-40B4-BE49-F238E27FC236}">
              <a16:creationId xmlns:a16="http://schemas.microsoft.com/office/drawing/2014/main" id="{83BFB4BA-B261-4BE6-84A2-41A5B8E81B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70" name="Picture 1069">
          <a:extLst>
            <a:ext uri="{FF2B5EF4-FFF2-40B4-BE49-F238E27FC236}">
              <a16:creationId xmlns:a16="http://schemas.microsoft.com/office/drawing/2014/main" id="{BD5D5937-D132-45BF-9A91-F00B657A1D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71" name="Picture 1070">
          <a:extLst>
            <a:ext uri="{FF2B5EF4-FFF2-40B4-BE49-F238E27FC236}">
              <a16:creationId xmlns:a16="http://schemas.microsoft.com/office/drawing/2014/main" id="{20BC5EA1-F831-4AAB-BDF8-2F7679A1B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72" name="Picture 1071">
          <a:extLst>
            <a:ext uri="{FF2B5EF4-FFF2-40B4-BE49-F238E27FC236}">
              <a16:creationId xmlns:a16="http://schemas.microsoft.com/office/drawing/2014/main" id="{94CC82F0-5A6C-46F8-A760-0BE944E44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73" name="Picture 1072">
          <a:extLst>
            <a:ext uri="{FF2B5EF4-FFF2-40B4-BE49-F238E27FC236}">
              <a16:creationId xmlns:a16="http://schemas.microsoft.com/office/drawing/2014/main" id="{7E3811FD-DF7E-488E-9C4D-F0DBB2F0EE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74" name="Picture 1073">
          <a:extLst>
            <a:ext uri="{FF2B5EF4-FFF2-40B4-BE49-F238E27FC236}">
              <a16:creationId xmlns:a16="http://schemas.microsoft.com/office/drawing/2014/main" id="{9F3F2CE2-452F-48BA-9B8A-EF1901187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75" name="Picture 1074">
          <a:extLst>
            <a:ext uri="{FF2B5EF4-FFF2-40B4-BE49-F238E27FC236}">
              <a16:creationId xmlns:a16="http://schemas.microsoft.com/office/drawing/2014/main" id="{F3B674CA-B62C-4E89-AD91-309A81F418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76" name="Picture 1075">
          <a:extLst>
            <a:ext uri="{FF2B5EF4-FFF2-40B4-BE49-F238E27FC236}">
              <a16:creationId xmlns:a16="http://schemas.microsoft.com/office/drawing/2014/main" id="{A50E183B-2400-4509-B19E-6A6057472B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77" name="Picture 1076">
          <a:extLst>
            <a:ext uri="{FF2B5EF4-FFF2-40B4-BE49-F238E27FC236}">
              <a16:creationId xmlns:a16="http://schemas.microsoft.com/office/drawing/2014/main" id="{1D68DD39-409E-4FE0-AC0F-5EB0167D31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78" name="Picture 1077">
          <a:extLst>
            <a:ext uri="{FF2B5EF4-FFF2-40B4-BE49-F238E27FC236}">
              <a16:creationId xmlns:a16="http://schemas.microsoft.com/office/drawing/2014/main" id="{B3E2F4BD-04C6-425F-9321-B57B053F7F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79" name="Picture 1078">
          <a:extLst>
            <a:ext uri="{FF2B5EF4-FFF2-40B4-BE49-F238E27FC236}">
              <a16:creationId xmlns:a16="http://schemas.microsoft.com/office/drawing/2014/main" id="{9035DFB8-C5EC-483F-B776-AB8F13C4FD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80" name="Picture 1079">
          <a:extLst>
            <a:ext uri="{FF2B5EF4-FFF2-40B4-BE49-F238E27FC236}">
              <a16:creationId xmlns:a16="http://schemas.microsoft.com/office/drawing/2014/main" id="{92A9756E-E1CC-4DDC-9928-20F4BC2F81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1" name="Picture 1080">
          <a:extLst>
            <a:ext uri="{FF2B5EF4-FFF2-40B4-BE49-F238E27FC236}">
              <a16:creationId xmlns:a16="http://schemas.microsoft.com/office/drawing/2014/main" id="{CD6CB25D-72C9-42A3-BE5D-27CBD777CF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2" name="Picture 1081">
          <a:extLst>
            <a:ext uri="{FF2B5EF4-FFF2-40B4-BE49-F238E27FC236}">
              <a16:creationId xmlns:a16="http://schemas.microsoft.com/office/drawing/2014/main" id="{0A9112A9-89A2-4B53-84B6-27B9D5566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3" name="Picture 1082">
          <a:extLst>
            <a:ext uri="{FF2B5EF4-FFF2-40B4-BE49-F238E27FC236}">
              <a16:creationId xmlns:a16="http://schemas.microsoft.com/office/drawing/2014/main" id="{C815564E-4834-4300-81AC-E21E7D3689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84" name="Picture 1083">
          <a:extLst>
            <a:ext uri="{FF2B5EF4-FFF2-40B4-BE49-F238E27FC236}">
              <a16:creationId xmlns:a16="http://schemas.microsoft.com/office/drawing/2014/main" id="{32BF3A05-CA9D-4292-9143-2B5A0E243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85" name="Picture 1084">
          <a:extLst>
            <a:ext uri="{FF2B5EF4-FFF2-40B4-BE49-F238E27FC236}">
              <a16:creationId xmlns:a16="http://schemas.microsoft.com/office/drawing/2014/main" id="{3AB10B29-21D5-4AFF-983E-ABD0CE3D3D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86" name="Picture 1085">
          <a:extLst>
            <a:ext uri="{FF2B5EF4-FFF2-40B4-BE49-F238E27FC236}">
              <a16:creationId xmlns:a16="http://schemas.microsoft.com/office/drawing/2014/main" id="{44C6D26C-0E87-48E9-95A7-9CDDF1A42A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7" name="Picture 1086">
          <a:extLst>
            <a:ext uri="{FF2B5EF4-FFF2-40B4-BE49-F238E27FC236}">
              <a16:creationId xmlns:a16="http://schemas.microsoft.com/office/drawing/2014/main" id="{61AC8B58-BE50-4B35-9DB8-F86A85DAE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8" name="Picture 1087">
          <a:extLst>
            <a:ext uri="{FF2B5EF4-FFF2-40B4-BE49-F238E27FC236}">
              <a16:creationId xmlns:a16="http://schemas.microsoft.com/office/drawing/2014/main" id="{16D3E610-BAA2-41C7-8651-28262E3FC6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89" name="Picture 1088">
          <a:extLst>
            <a:ext uri="{FF2B5EF4-FFF2-40B4-BE49-F238E27FC236}">
              <a16:creationId xmlns:a16="http://schemas.microsoft.com/office/drawing/2014/main" id="{D17A54CC-0B9A-457A-BF4E-D284AEB81E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90" name="Picture 1089">
          <a:extLst>
            <a:ext uri="{FF2B5EF4-FFF2-40B4-BE49-F238E27FC236}">
              <a16:creationId xmlns:a16="http://schemas.microsoft.com/office/drawing/2014/main" id="{B4F10077-CBC8-4343-96EF-ED3E78580D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91" name="Picture 1090">
          <a:extLst>
            <a:ext uri="{FF2B5EF4-FFF2-40B4-BE49-F238E27FC236}">
              <a16:creationId xmlns:a16="http://schemas.microsoft.com/office/drawing/2014/main" id="{E855D006-6E5F-4155-B950-C1A6FD77C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92" name="Picture 1091">
          <a:extLst>
            <a:ext uri="{FF2B5EF4-FFF2-40B4-BE49-F238E27FC236}">
              <a16:creationId xmlns:a16="http://schemas.microsoft.com/office/drawing/2014/main" id="{C5FE9CB7-08D4-408C-907F-F35B434D0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93" name="Picture 1092">
          <a:extLst>
            <a:ext uri="{FF2B5EF4-FFF2-40B4-BE49-F238E27FC236}">
              <a16:creationId xmlns:a16="http://schemas.microsoft.com/office/drawing/2014/main" id="{DCFB8942-64D4-4332-8C4E-EB39AEDC6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94" name="Picture 1093">
          <a:extLst>
            <a:ext uri="{FF2B5EF4-FFF2-40B4-BE49-F238E27FC236}">
              <a16:creationId xmlns:a16="http://schemas.microsoft.com/office/drawing/2014/main" id="{30932F70-BB68-4597-98FE-50C22BC3E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95" name="Picture 1094">
          <a:extLst>
            <a:ext uri="{FF2B5EF4-FFF2-40B4-BE49-F238E27FC236}">
              <a16:creationId xmlns:a16="http://schemas.microsoft.com/office/drawing/2014/main" id="{D4DDA270-3C35-456D-9124-43B6A6C21E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096" name="Picture 1095">
          <a:extLst>
            <a:ext uri="{FF2B5EF4-FFF2-40B4-BE49-F238E27FC236}">
              <a16:creationId xmlns:a16="http://schemas.microsoft.com/office/drawing/2014/main" id="{FCF8139E-0540-4FD5-A6A5-A5EE08ABA1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97" name="Picture 1096">
          <a:extLst>
            <a:ext uri="{FF2B5EF4-FFF2-40B4-BE49-F238E27FC236}">
              <a16:creationId xmlns:a16="http://schemas.microsoft.com/office/drawing/2014/main" id="{7D179B0A-A224-41C4-A887-EEFCCA6342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098" name="Picture 1097">
          <a:extLst>
            <a:ext uri="{FF2B5EF4-FFF2-40B4-BE49-F238E27FC236}">
              <a16:creationId xmlns:a16="http://schemas.microsoft.com/office/drawing/2014/main" id="{822D68B2-9575-4227-A300-CA757F602F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099" name="Picture 1098">
          <a:extLst>
            <a:ext uri="{FF2B5EF4-FFF2-40B4-BE49-F238E27FC236}">
              <a16:creationId xmlns:a16="http://schemas.microsoft.com/office/drawing/2014/main" id="{8F082CB7-4C22-4546-827B-60C7168194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00" name="Picture 1099">
          <a:extLst>
            <a:ext uri="{FF2B5EF4-FFF2-40B4-BE49-F238E27FC236}">
              <a16:creationId xmlns:a16="http://schemas.microsoft.com/office/drawing/2014/main" id="{A68259F5-DA70-4D03-B381-21816B2DF4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01" name="Picture 1100">
          <a:extLst>
            <a:ext uri="{FF2B5EF4-FFF2-40B4-BE49-F238E27FC236}">
              <a16:creationId xmlns:a16="http://schemas.microsoft.com/office/drawing/2014/main" id="{BF629F54-0106-4B58-8CD5-50C472BDD8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02" name="Picture 1101">
          <a:extLst>
            <a:ext uri="{FF2B5EF4-FFF2-40B4-BE49-F238E27FC236}">
              <a16:creationId xmlns:a16="http://schemas.microsoft.com/office/drawing/2014/main" id="{5F1C3CB0-7BF8-4F57-B45A-9FE8BC1C16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03" name="Picture 1102">
          <a:extLst>
            <a:ext uri="{FF2B5EF4-FFF2-40B4-BE49-F238E27FC236}">
              <a16:creationId xmlns:a16="http://schemas.microsoft.com/office/drawing/2014/main" id="{F18F880B-8E65-4253-A032-1FB522AF71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04" name="Picture 1103">
          <a:extLst>
            <a:ext uri="{FF2B5EF4-FFF2-40B4-BE49-F238E27FC236}">
              <a16:creationId xmlns:a16="http://schemas.microsoft.com/office/drawing/2014/main" id="{65DA75AE-EEA7-413B-9B5A-41C25B3E8B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05" name="Picture 1104">
          <a:extLst>
            <a:ext uri="{FF2B5EF4-FFF2-40B4-BE49-F238E27FC236}">
              <a16:creationId xmlns:a16="http://schemas.microsoft.com/office/drawing/2014/main" id="{F0348FF9-34EF-4708-98AD-C7E1C7D44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06" name="Picture 1105">
          <a:extLst>
            <a:ext uri="{FF2B5EF4-FFF2-40B4-BE49-F238E27FC236}">
              <a16:creationId xmlns:a16="http://schemas.microsoft.com/office/drawing/2014/main" id="{09D8710C-B41D-415B-B86D-D2EB6AE8B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07" name="Picture 1106">
          <a:extLst>
            <a:ext uri="{FF2B5EF4-FFF2-40B4-BE49-F238E27FC236}">
              <a16:creationId xmlns:a16="http://schemas.microsoft.com/office/drawing/2014/main" id="{FAF86EDC-DBCE-466D-8522-217A0CD98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08" name="Picture 1107">
          <a:extLst>
            <a:ext uri="{FF2B5EF4-FFF2-40B4-BE49-F238E27FC236}">
              <a16:creationId xmlns:a16="http://schemas.microsoft.com/office/drawing/2014/main" id="{50699755-8106-46AC-A707-F8FB53A32B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09" name="Picture 1108">
          <a:extLst>
            <a:ext uri="{FF2B5EF4-FFF2-40B4-BE49-F238E27FC236}">
              <a16:creationId xmlns:a16="http://schemas.microsoft.com/office/drawing/2014/main" id="{411135B3-92C6-4208-B6DE-8EA5C5975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10" name="Picture 1109">
          <a:extLst>
            <a:ext uri="{FF2B5EF4-FFF2-40B4-BE49-F238E27FC236}">
              <a16:creationId xmlns:a16="http://schemas.microsoft.com/office/drawing/2014/main" id="{68096B34-4EAA-4EA5-A927-469C156D04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11" name="Picture 1110">
          <a:extLst>
            <a:ext uri="{FF2B5EF4-FFF2-40B4-BE49-F238E27FC236}">
              <a16:creationId xmlns:a16="http://schemas.microsoft.com/office/drawing/2014/main" id="{1883536A-4152-406F-A98C-28886AFBB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12" name="Picture 1111">
          <a:extLst>
            <a:ext uri="{FF2B5EF4-FFF2-40B4-BE49-F238E27FC236}">
              <a16:creationId xmlns:a16="http://schemas.microsoft.com/office/drawing/2014/main" id="{07CF84FF-2C29-4A4F-8D3B-6F40D4300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13" name="Picture 1112">
          <a:extLst>
            <a:ext uri="{FF2B5EF4-FFF2-40B4-BE49-F238E27FC236}">
              <a16:creationId xmlns:a16="http://schemas.microsoft.com/office/drawing/2014/main" id="{4756B230-3933-4DA9-A5BE-AB6A611FA2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14" name="Picture 1113">
          <a:extLst>
            <a:ext uri="{FF2B5EF4-FFF2-40B4-BE49-F238E27FC236}">
              <a16:creationId xmlns:a16="http://schemas.microsoft.com/office/drawing/2014/main" id="{5AEF26C5-87A8-4B99-AB2B-754BC0BA4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15" name="Picture 1114">
          <a:extLst>
            <a:ext uri="{FF2B5EF4-FFF2-40B4-BE49-F238E27FC236}">
              <a16:creationId xmlns:a16="http://schemas.microsoft.com/office/drawing/2014/main" id="{1AAC73C9-3681-4A55-865A-0354036823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16" name="Picture 1115">
          <a:extLst>
            <a:ext uri="{FF2B5EF4-FFF2-40B4-BE49-F238E27FC236}">
              <a16:creationId xmlns:a16="http://schemas.microsoft.com/office/drawing/2014/main" id="{A78C70CE-013F-441A-9174-CB91C2616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17" name="Picture 1116">
          <a:extLst>
            <a:ext uri="{FF2B5EF4-FFF2-40B4-BE49-F238E27FC236}">
              <a16:creationId xmlns:a16="http://schemas.microsoft.com/office/drawing/2014/main" id="{91308364-1F69-4F89-917C-AC24DF43D4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18" name="Picture 1117">
          <a:extLst>
            <a:ext uri="{FF2B5EF4-FFF2-40B4-BE49-F238E27FC236}">
              <a16:creationId xmlns:a16="http://schemas.microsoft.com/office/drawing/2014/main" id="{FE7D0E12-EAF9-4F84-857C-DCEB63CFF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19" name="Picture 1118">
          <a:extLst>
            <a:ext uri="{FF2B5EF4-FFF2-40B4-BE49-F238E27FC236}">
              <a16:creationId xmlns:a16="http://schemas.microsoft.com/office/drawing/2014/main" id="{C31108D0-42D7-4513-93AA-FEB8CC3EBC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20" name="Picture 1119">
          <a:extLst>
            <a:ext uri="{FF2B5EF4-FFF2-40B4-BE49-F238E27FC236}">
              <a16:creationId xmlns:a16="http://schemas.microsoft.com/office/drawing/2014/main" id="{D4240AD0-82CA-4E3C-9B42-BD0E8A5ADA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21" name="Picture 1120">
          <a:extLst>
            <a:ext uri="{FF2B5EF4-FFF2-40B4-BE49-F238E27FC236}">
              <a16:creationId xmlns:a16="http://schemas.microsoft.com/office/drawing/2014/main" id="{310435EC-FA5F-412D-B6A6-25CDEE89A1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22" name="Picture 1121">
          <a:extLst>
            <a:ext uri="{FF2B5EF4-FFF2-40B4-BE49-F238E27FC236}">
              <a16:creationId xmlns:a16="http://schemas.microsoft.com/office/drawing/2014/main" id="{EB27977F-3908-42F2-AB6A-D53D63D03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23" name="Picture 1122">
          <a:extLst>
            <a:ext uri="{FF2B5EF4-FFF2-40B4-BE49-F238E27FC236}">
              <a16:creationId xmlns:a16="http://schemas.microsoft.com/office/drawing/2014/main" id="{6821BE51-D3D8-4DB3-AE31-C9D0BD67C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24" name="Picture 1123">
          <a:extLst>
            <a:ext uri="{FF2B5EF4-FFF2-40B4-BE49-F238E27FC236}">
              <a16:creationId xmlns:a16="http://schemas.microsoft.com/office/drawing/2014/main" id="{525C1368-A0EE-422D-99E9-C205EB987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25" name="Picture 1124">
          <a:extLst>
            <a:ext uri="{FF2B5EF4-FFF2-40B4-BE49-F238E27FC236}">
              <a16:creationId xmlns:a16="http://schemas.microsoft.com/office/drawing/2014/main" id="{D6902E97-447D-4C91-B537-6CAFD8309F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26" name="Picture 1125">
          <a:extLst>
            <a:ext uri="{FF2B5EF4-FFF2-40B4-BE49-F238E27FC236}">
              <a16:creationId xmlns:a16="http://schemas.microsoft.com/office/drawing/2014/main" id="{75B2850A-75D4-45E5-8CF2-5F638B667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27" name="Picture 1126">
          <a:extLst>
            <a:ext uri="{FF2B5EF4-FFF2-40B4-BE49-F238E27FC236}">
              <a16:creationId xmlns:a16="http://schemas.microsoft.com/office/drawing/2014/main" id="{285346E7-59CD-4705-81BE-CBD481B669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28" name="Picture 1127">
          <a:extLst>
            <a:ext uri="{FF2B5EF4-FFF2-40B4-BE49-F238E27FC236}">
              <a16:creationId xmlns:a16="http://schemas.microsoft.com/office/drawing/2014/main" id="{1BE2E20D-C12C-422A-92BA-2FE22F03E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29" name="Picture 1128">
          <a:extLst>
            <a:ext uri="{FF2B5EF4-FFF2-40B4-BE49-F238E27FC236}">
              <a16:creationId xmlns:a16="http://schemas.microsoft.com/office/drawing/2014/main" id="{8EC792BB-2C8F-4840-81A0-C094DEDDC0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30" name="Picture 1129">
          <a:extLst>
            <a:ext uri="{FF2B5EF4-FFF2-40B4-BE49-F238E27FC236}">
              <a16:creationId xmlns:a16="http://schemas.microsoft.com/office/drawing/2014/main" id="{8DD7C4CD-9414-4937-9BE7-9245601AD8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31" name="Picture 1130">
          <a:extLst>
            <a:ext uri="{FF2B5EF4-FFF2-40B4-BE49-F238E27FC236}">
              <a16:creationId xmlns:a16="http://schemas.microsoft.com/office/drawing/2014/main" id="{AA641739-0B52-4D03-B833-26AD75E8D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32" name="Picture 1131">
          <a:extLst>
            <a:ext uri="{FF2B5EF4-FFF2-40B4-BE49-F238E27FC236}">
              <a16:creationId xmlns:a16="http://schemas.microsoft.com/office/drawing/2014/main" id="{A970F1E9-A27B-4DC6-B116-1D8B599026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33" name="Picture 1132">
          <a:extLst>
            <a:ext uri="{FF2B5EF4-FFF2-40B4-BE49-F238E27FC236}">
              <a16:creationId xmlns:a16="http://schemas.microsoft.com/office/drawing/2014/main" id="{DC9072FB-0D0E-41D0-80A6-1975F9E03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34" name="Picture 1133">
          <a:extLst>
            <a:ext uri="{FF2B5EF4-FFF2-40B4-BE49-F238E27FC236}">
              <a16:creationId xmlns:a16="http://schemas.microsoft.com/office/drawing/2014/main" id="{8769045F-AAC3-4164-8665-8B07FD1A78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35" name="Picture 1134">
          <a:extLst>
            <a:ext uri="{FF2B5EF4-FFF2-40B4-BE49-F238E27FC236}">
              <a16:creationId xmlns:a16="http://schemas.microsoft.com/office/drawing/2014/main" id="{DF5F08FB-45FD-4408-8404-3C1FE2E50E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36" name="Picture 1135">
          <a:extLst>
            <a:ext uri="{FF2B5EF4-FFF2-40B4-BE49-F238E27FC236}">
              <a16:creationId xmlns:a16="http://schemas.microsoft.com/office/drawing/2014/main" id="{08F05A88-284C-45BD-BE42-270BF1EB4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37" name="Picture 1136">
          <a:extLst>
            <a:ext uri="{FF2B5EF4-FFF2-40B4-BE49-F238E27FC236}">
              <a16:creationId xmlns:a16="http://schemas.microsoft.com/office/drawing/2014/main" id="{D5695AAB-5E66-4BFD-99CC-F5535CE4D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38" name="Picture 1137">
          <a:extLst>
            <a:ext uri="{FF2B5EF4-FFF2-40B4-BE49-F238E27FC236}">
              <a16:creationId xmlns:a16="http://schemas.microsoft.com/office/drawing/2014/main" id="{5929159E-E144-4B17-B7CB-36DBF424E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39" name="Picture 1138">
          <a:extLst>
            <a:ext uri="{FF2B5EF4-FFF2-40B4-BE49-F238E27FC236}">
              <a16:creationId xmlns:a16="http://schemas.microsoft.com/office/drawing/2014/main" id="{4C9F4BC5-5F1B-4871-8920-84A5A23FDE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40" name="Picture 1139">
          <a:extLst>
            <a:ext uri="{FF2B5EF4-FFF2-40B4-BE49-F238E27FC236}">
              <a16:creationId xmlns:a16="http://schemas.microsoft.com/office/drawing/2014/main" id="{B8D8826D-30E5-485D-979E-F16BB27052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1" name="Picture 1140">
          <a:extLst>
            <a:ext uri="{FF2B5EF4-FFF2-40B4-BE49-F238E27FC236}">
              <a16:creationId xmlns:a16="http://schemas.microsoft.com/office/drawing/2014/main" id="{6C600B00-5DCF-4B85-ACAC-1E9E195557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2" name="Picture 1141">
          <a:extLst>
            <a:ext uri="{FF2B5EF4-FFF2-40B4-BE49-F238E27FC236}">
              <a16:creationId xmlns:a16="http://schemas.microsoft.com/office/drawing/2014/main" id="{90E479A3-814F-4CCF-BD5E-30D3ABFF7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3" name="Picture 1142">
          <a:extLst>
            <a:ext uri="{FF2B5EF4-FFF2-40B4-BE49-F238E27FC236}">
              <a16:creationId xmlns:a16="http://schemas.microsoft.com/office/drawing/2014/main" id="{745F67F2-8EB2-4210-AF91-11E5D38D9B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44" name="Picture 1143">
          <a:extLst>
            <a:ext uri="{FF2B5EF4-FFF2-40B4-BE49-F238E27FC236}">
              <a16:creationId xmlns:a16="http://schemas.microsoft.com/office/drawing/2014/main" id="{003313C5-86E4-4552-A308-CB82039C0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45" name="Picture 1144">
          <a:extLst>
            <a:ext uri="{FF2B5EF4-FFF2-40B4-BE49-F238E27FC236}">
              <a16:creationId xmlns:a16="http://schemas.microsoft.com/office/drawing/2014/main" id="{00C76C58-D368-4F72-868A-2FA359F884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46" name="Picture 1145">
          <a:extLst>
            <a:ext uri="{FF2B5EF4-FFF2-40B4-BE49-F238E27FC236}">
              <a16:creationId xmlns:a16="http://schemas.microsoft.com/office/drawing/2014/main" id="{1BC8851D-809C-4F40-BCC7-A75AAA9F15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7" name="Picture 1146">
          <a:extLst>
            <a:ext uri="{FF2B5EF4-FFF2-40B4-BE49-F238E27FC236}">
              <a16:creationId xmlns:a16="http://schemas.microsoft.com/office/drawing/2014/main" id="{35E64540-3450-46C6-9C4D-2F3B46A1D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8" name="Picture 1147">
          <a:extLst>
            <a:ext uri="{FF2B5EF4-FFF2-40B4-BE49-F238E27FC236}">
              <a16:creationId xmlns:a16="http://schemas.microsoft.com/office/drawing/2014/main" id="{D4771589-813A-46D4-9B9B-A41203CA89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49" name="Picture 1148">
          <a:extLst>
            <a:ext uri="{FF2B5EF4-FFF2-40B4-BE49-F238E27FC236}">
              <a16:creationId xmlns:a16="http://schemas.microsoft.com/office/drawing/2014/main" id="{CC996A90-4AE7-4886-B29E-806BC11FCF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50" name="Picture 1149">
          <a:extLst>
            <a:ext uri="{FF2B5EF4-FFF2-40B4-BE49-F238E27FC236}">
              <a16:creationId xmlns:a16="http://schemas.microsoft.com/office/drawing/2014/main" id="{04E87947-0AA7-455B-81CF-3D4DF57808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51" name="Picture 1150">
          <a:extLst>
            <a:ext uri="{FF2B5EF4-FFF2-40B4-BE49-F238E27FC236}">
              <a16:creationId xmlns:a16="http://schemas.microsoft.com/office/drawing/2014/main" id="{2A77C6B3-2286-488F-8E0A-502E26E57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52" name="Picture 1151">
          <a:extLst>
            <a:ext uri="{FF2B5EF4-FFF2-40B4-BE49-F238E27FC236}">
              <a16:creationId xmlns:a16="http://schemas.microsoft.com/office/drawing/2014/main" id="{75BE5DA7-3195-448B-847E-17FCC41CF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53" name="Picture 1152">
          <a:extLst>
            <a:ext uri="{FF2B5EF4-FFF2-40B4-BE49-F238E27FC236}">
              <a16:creationId xmlns:a16="http://schemas.microsoft.com/office/drawing/2014/main" id="{104806E2-2693-4796-B798-E679843EB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54" name="Picture 1153">
          <a:extLst>
            <a:ext uri="{FF2B5EF4-FFF2-40B4-BE49-F238E27FC236}">
              <a16:creationId xmlns:a16="http://schemas.microsoft.com/office/drawing/2014/main" id="{35995174-8F46-4816-8AA1-2C06C02D98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55" name="Picture 1154">
          <a:extLst>
            <a:ext uri="{FF2B5EF4-FFF2-40B4-BE49-F238E27FC236}">
              <a16:creationId xmlns:a16="http://schemas.microsoft.com/office/drawing/2014/main" id="{7A746F52-5EAF-4B70-82A3-9BBDD6890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56" name="Picture 1155">
          <a:extLst>
            <a:ext uri="{FF2B5EF4-FFF2-40B4-BE49-F238E27FC236}">
              <a16:creationId xmlns:a16="http://schemas.microsoft.com/office/drawing/2014/main" id="{27822F1D-A1BD-4437-ABD0-AD57D828E1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57" name="Picture 1156">
          <a:extLst>
            <a:ext uri="{FF2B5EF4-FFF2-40B4-BE49-F238E27FC236}">
              <a16:creationId xmlns:a16="http://schemas.microsoft.com/office/drawing/2014/main" id="{1F4A8246-1CF6-4F94-9DC4-01A9D62D90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58" name="Picture 1157">
          <a:extLst>
            <a:ext uri="{FF2B5EF4-FFF2-40B4-BE49-F238E27FC236}">
              <a16:creationId xmlns:a16="http://schemas.microsoft.com/office/drawing/2014/main" id="{BBF19BE7-7076-4A16-8E1A-FC5E9DD1C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59" name="Picture 1158">
          <a:extLst>
            <a:ext uri="{FF2B5EF4-FFF2-40B4-BE49-F238E27FC236}">
              <a16:creationId xmlns:a16="http://schemas.microsoft.com/office/drawing/2014/main" id="{F1D47A3B-9162-47FF-958E-0619545F20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60" name="Picture 1159">
          <a:extLst>
            <a:ext uri="{FF2B5EF4-FFF2-40B4-BE49-F238E27FC236}">
              <a16:creationId xmlns:a16="http://schemas.microsoft.com/office/drawing/2014/main" id="{A6806341-9F72-4A1B-89E7-97EAFC02F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61" name="Picture 1160">
          <a:extLst>
            <a:ext uri="{FF2B5EF4-FFF2-40B4-BE49-F238E27FC236}">
              <a16:creationId xmlns:a16="http://schemas.microsoft.com/office/drawing/2014/main" id="{4DE43375-6EA9-4886-8930-2C8716ADE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62" name="Picture 1161">
          <a:extLst>
            <a:ext uri="{FF2B5EF4-FFF2-40B4-BE49-F238E27FC236}">
              <a16:creationId xmlns:a16="http://schemas.microsoft.com/office/drawing/2014/main" id="{1305D7B8-8D3D-451C-96EB-FCDA62928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63" name="Picture 1162">
          <a:extLst>
            <a:ext uri="{FF2B5EF4-FFF2-40B4-BE49-F238E27FC236}">
              <a16:creationId xmlns:a16="http://schemas.microsoft.com/office/drawing/2014/main" id="{033CB924-1706-444B-B64A-260B48E2BC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64" name="Picture 1163">
          <a:extLst>
            <a:ext uri="{FF2B5EF4-FFF2-40B4-BE49-F238E27FC236}">
              <a16:creationId xmlns:a16="http://schemas.microsoft.com/office/drawing/2014/main" id="{4C838EA6-8A8E-4356-8981-C5E026ECB0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65" name="Picture 1164">
          <a:extLst>
            <a:ext uri="{FF2B5EF4-FFF2-40B4-BE49-F238E27FC236}">
              <a16:creationId xmlns:a16="http://schemas.microsoft.com/office/drawing/2014/main" id="{4855F4E4-5D9A-4774-A5C5-CDE16FF62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66" name="Picture 1165">
          <a:extLst>
            <a:ext uri="{FF2B5EF4-FFF2-40B4-BE49-F238E27FC236}">
              <a16:creationId xmlns:a16="http://schemas.microsoft.com/office/drawing/2014/main" id="{7B5B9C7A-CAF1-4B62-9CA7-51E99D599D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67" name="Picture 1166">
          <a:extLst>
            <a:ext uri="{FF2B5EF4-FFF2-40B4-BE49-F238E27FC236}">
              <a16:creationId xmlns:a16="http://schemas.microsoft.com/office/drawing/2014/main" id="{CAFE8C68-F265-4DCF-AD39-06F274434D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68" name="Picture 1167">
          <a:extLst>
            <a:ext uri="{FF2B5EF4-FFF2-40B4-BE49-F238E27FC236}">
              <a16:creationId xmlns:a16="http://schemas.microsoft.com/office/drawing/2014/main" id="{36373285-9C13-47B6-AB05-426E9AB47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69" name="Picture 1168">
          <a:extLst>
            <a:ext uri="{FF2B5EF4-FFF2-40B4-BE49-F238E27FC236}">
              <a16:creationId xmlns:a16="http://schemas.microsoft.com/office/drawing/2014/main" id="{C6EB144C-5A0C-4A6F-ACE9-CF8E85FEE8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70" name="Picture 1169">
          <a:extLst>
            <a:ext uri="{FF2B5EF4-FFF2-40B4-BE49-F238E27FC236}">
              <a16:creationId xmlns:a16="http://schemas.microsoft.com/office/drawing/2014/main" id="{78DC4456-0E56-4466-A275-3D8910334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71" name="Picture 1170">
          <a:extLst>
            <a:ext uri="{FF2B5EF4-FFF2-40B4-BE49-F238E27FC236}">
              <a16:creationId xmlns:a16="http://schemas.microsoft.com/office/drawing/2014/main" id="{A9D0B785-2217-40C3-B7E1-10E87D7D8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72" name="Picture 1171">
          <a:extLst>
            <a:ext uri="{FF2B5EF4-FFF2-40B4-BE49-F238E27FC236}">
              <a16:creationId xmlns:a16="http://schemas.microsoft.com/office/drawing/2014/main" id="{6AD93719-897F-49D2-82DA-4971B664E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73" name="Picture 1172">
          <a:extLst>
            <a:ext uri="{FF2B5EF4-FFF2-40B4-BE49-F238E27FC236}">
              <a16:creationId xmlns:a16="http://schemas.microsoft.com/office/drawing/2014/main" id="{13E4D88E-B829-45DE-96F4-28C65C79C7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74" name="Picture 1173">
          <a:extLst>
            <a:ext uri="{FF2B5EF4-FFF2-40B4-BE49-F238E27FC236}">
              <a16:creationId xmlns:a16="http://schemas.microsoft.com/office/drawing/2014/main" id="{4392B518-98A4-47B2-BD24-C1527489F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75" name="Picture 1174">
          <a:extLst>
            <a:ext uri="{FF2B5EF4-FFF2-40B4-BE49-F238E27FC236}">
              <a16:creationId xmlns:a16="http://schemas.microsoft.com/office/drawing/2014/main" id="{6CF40B1E-9CB3-4A39-824D-A1F6BD2AD6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76" name="Picture 1175">
          <a:extLst>
            <a:ext uri="{FF2B5EF4-FFF2-40B4-BE49-F238E27FC236}">
              <a16:creationId xmlns:a16="http://schemas.microsoft.com/office/drawing/2014/main" id="{2278A571-302A-4C8B-BDD6-DD5F1A8B5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77" name="Picture 1176">
          <a:extLst>
            <a:ext uri="{FF2B5EF4-FFF2-40B4-BE49-F238E27FC236}">
              <a16:creationId xmlns:a16="http://schemas.microsoft.com/office/drawing/2014/main" id="{49596723-E378-4D9D-A537-94A4AE3520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78" name="Picture 1177">
          <a:extLst>
            <a:ext uri="{FF2B5EF4-FFF2-40B4-BE49-F238E27FC236}">
              <a16:creationId xmlns:a16="http://schemas.microsoft.com/office/drawing/2014/main" id="{3A95D911-FBCB-44EE-A7F2-BF765C5BF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79" name="Picture 1178">
          <a:extLst>
            <a:ext uri="{FF2B5EF4-FFF2-40B4-BE49-F238E27FC236}">
              <a16:creationId xmlns:a16="http://schemas.microsoft.com/office/drawing/2014/main" id="{4B220072-25A1-4805-9807-8E552D26EF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80" name="Picture 1179">
          <a:extLst>
            <a:ext uri="{FF2B5EF4-FFF2-40B4-BE49-F238E27FC236}">
              <a16:creationId xmlns:a16="http://schemas.microsoft.com/office/drawing/2014/main" id="{E226B4D2-FC2A-4C33-A401-B7A000E53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81" name="Picture 1180">
          <a:extLst>
            <a:ext uri="{FF2B5EF4-FFF2-40B4-BE49-F238E27FC236}">
              <a16:creationId xmlns:a16="http://schemas.microsoft.com/office/drawing/2014/main" id="{0DE6E7D7-7C55-439E-9ECB-08453AAF14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82" name="Picture 1181">
          <a:extLst>
            <a:ext uri="{FF2B5EF4-FFF2-40B4-BE49-F238E27FC236}">
              <a16:creationId xmlns:a16="http://schemas.microsoft.com/office/drawing/2014/main" id="{7E793530-5ADC-4D34-B4E2-27894D3800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83" name="Picture 1182">
          <a:extLst>
            <a:ext uri="{FF2B5EF4-FFF2-40B4-BE49-F238E27FC236}">
              <a16:creationId xmlns:a16="http://schemas.microsoft.com/office/drawing/2014/main" id="{E1744F01-9447-496B-973A-BEE21F77E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84" name="Picture 1183">
          <a:extLst>
            <a:ext uri="{FF2B5EF4-FFF2-40B4-BE49-F238E27FC236}">
              <a16:creationId xmlns:a16="http://schemas.microsoft.com/office/drawing/2014/main" id="{88B9241B-AF79-4699-978C-1188D8B22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85" name="Picture 1184">
          <a:extLst>
            <a:ext uri="{FF2B5EF4-FFF2-40B4-BE49-F238E27FC236}">
              <a16:creationId xmlns:a16="http://schemas.microsoft.com/office/drawing/2014/main" id="{2CAA7B24-92D1-41CC-B764-EF9AD9480D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86" name="Picture 1185">
          <a:extLst>
            <a:ext uri="{FF2B5EF4-FFF2-40B4-BE49-F238E27FC236}">
              <a16:creationId xmlns:a16="http://schemas.microsoft.com/office/drawing/2014/main" id="{0D269DEF-EC16-454A-9356-DA35ED146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87" name="Picture 1186">
          <a:extLst>
            <a:ext uri="{FF2B5EF4-FFF2-40B4-BE49-F238E27FC236}">
              <a16:creationId xmlns:a16="http://schemas.microsoft.com/office/drawing/2014/main" id="{E02D9DD5-B39A-46E3-8F1B-62482C0A0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88" name="Picture 1187">
          <a:extLst>
            <a:ext uri="{FF2B5EF4-FFF2-40B4-BE49-F238E27FC236}">
              <a16:creationId xmlns:a16="http://schemas.microsoft.com/office/drawing/2014/main" id="{F735489D-A98A-41D9-8AB0-31F0074142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89" name="Picture 1188">
          <a:extLst>
            <a:ext uri="{FF2B5EF4-FFF2-40B4-BE49-F238E27FC236}">
              <a16:creationId xmlns:a16="http://schemas.microsoft.com/office/drawing/2014/main" id="{41E95D9F-CE75-4351-9F0C-03B7911F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90" name="Picture 1189">
          <a:extLst>
            <a:ext uri="{FF2B5EF4-FFF2-40B4-BE49-F238E27FC236}">
              <a16:creationId xmlns:a16="http://schemas.microsoft.com/office/drawing/2014/main" id="{D055A29B-49DA-4425-8BBF-8B91599B49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91" name="Picture 1190">
          <a:extLst>
            <a:ext uri="{FF2B5EF4-FFF2-40B4-BE49-F238E27FC236}">
              <a16:creationId xmlns:a16="http://schemas.microsoft.com/office/drawing/2014/main" id="{CA7CE658-3AE8-42A2-8615-78D253649F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92" name="Picture 1191">
          <a:extLst>
            <a:ext uri="{FF2B5EF4-FFF2-40B4-BE49-F238E27FC236}">
              <a16:creationId xmlns:a16="http://schemas.microsoft.com/office/drawing/2014/main" id="{3A780D0C-2D2A-4C52-9420-DFD89646B1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93" name="Picture 1192">
          <a:extLst>
            <a:ext uri="{FF2B5EF4-FFF2-40B4-BE49-F238E27FC236}">
              <a16:creationId xmlns:a16="http://schemas.microsoft.com/office/drawing/2014/main" id="{DBC788DE-1468-4DFC-8CC3-54DB2A930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94" name="Picture 1193">
          <a:extLst>
            <a:ext uri="{FF2B5EF4-FFF2-40B4-BE49-F238E27FC236}">
              <a16:creationId xmlns:a16="http://schemas.microsoft.com/office/drawing/2014/main" id="{EDF79AF7-32C2-448F-8703-83645AF923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95" name="Picture 1194">
          <a:extLst>
            <a:ext uri="{FF2B5EF4-FFF2-40B4-BE49-F238E27FC236}">
              <a16:creationId xmlns:a16="http://schemas.microsoft.com/office/drawing/2014/main" id="{E9BEDC31-EE19-4D3E-8D5E-80A82DE6F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96" name="Picture 1195">
          <a:extLst>
            <a:ext uri="{FF2B5EF4-FFF2-40B4-BE49-F238E27FC236}">
              <a16:creationId xmlns:a16="http://schemas.microsoft.com/office/drawing/2014/main" id="{E877F92A-D8C1-4655-BAC1-69E1DC3D26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197" name="Picture 1196">
          <a:extLst>
            <a:ext uri="{FF2B5EF4-FFF2-40B4-BE49-F238E27FC236}">
              <a16:creationId xmlns:a16="http://schemas.microsoft.com/office/drawing/2014/main" id="{D7904246-D940-4941-8BEA-BD9155BE4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198" name="Picture 1197">
          <a:extLst>
            <a:ext uri="{FF2B5EF4-FFF2-40B4-BE49-F238E27FC236}">
              <a16:creationId xmlns:a16="http://schemas.microsoft.com/office/drawing/2014/main" id="{5E8BF773-7031-42CA-A017-3B531EA0B4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199" name="Picture 1198">
          <a:extLst>
            <a:ext uri="{FF2B5EF4-FFF2-40B4-BE49-F238E27FC236}">
              <a16:creationId xmlns:a16="http://schemas.microsoft.com/office/drawing/2014/main" id="{BAD26E4C-FC79-4BA4-A80E-506D12EF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00" name="Picture 1199">
          <a:extLst>
            <a:ext uri="{FF2B5EF4-FFF2-40B4-BE49-F238E27FC236}">
              <a16:creationId xmlns:a16="http://schemas.microsoft.com/office/drawing/2014/main" id="{F1B4A55F-B033-45A3-93B3-2B3CEB0C6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1" name="Picture 1200">
          <a:extLst>
            <a:ext uri="{FF2B5EF4-FFF2-40B4-BE49-F238E27FC236}">
              <a16:creationId xmlns:a16="http://schemas.microsoft.com/office/drawing/2014/main" id="{C9BF6496-4B92-4B77-BFC4-2B5F2B42E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2" name="Picture 1201">
          <a:extLst>
            <a:ext uri="{FF2B5EF4-FFF2-40B4-BE49-F238E27FC236}">
              <a16:creationId xmlns:a16="http://schemas.microsoft.com/office/drawing/2014/main" id="{8B6AFC63-ACF7-4D42-ACAC-EDF6D0E600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3" name="Picture 1202">
          <a:extLst>
            <a:ext uri="{FF2B5EF4-FFF2-40B4-BE49-F238E27FC236}">
              <a16:creationId xmlns:a16="http://schemas.microsoft.com/office/drawing/2014/main" id="{491AB756-0780-43A4-989D-78A150C49E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04" name="Picture 1203">
          <a:extLst>
            <a:ext uri="{FF2B5EF4-FFF2-40B4-BE49-F238E27FC236}">
              <a16:creationId xmlns:a16="http://schemas.microsoft.com/office/drawing/2014/main" id="{B0D770E9-FBD4-4FF9-9C44-2B42A1C97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05" name="Picture 1204">
          <a:extLst>
            <a:ext uri="{FF2B5EF4-FFF2-40B4-BE49-F238E27FC236}">
              <a16:creationId xmlns:a16="http://schemas.microsoft.com/office/drawing/2014/main" id="{1CBA88B1-940B-48BE-89A9-41CAFCEDAD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06" name="Picture 1205">
          <a:extLst>
            <a:ext uri="{FF2B5EF4-FFF2-40B4-BE49-F238E27FC236}">
              <a16:creationId xmlns:a16="http://schemas.microsoft.com/office/drawing/2014/main" id="{22F55390-DDE4-44F3-A5C5-6FD3F9210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7" name="Picture 1206">
          <a:extLst>
            <a:ext uri="{FF2B5EF4-FFF2-40B4-BE49-F238E27FC236}">
              <a16:creationId xmlns:a16="http://schemas.microsoft.com/office/drawing/2014/main" id="{2C35879A-1283-49A1-88DC-BCD3F8A9B2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8" name="Picture 1207">
          <a:extLst>
            <a:ext uri="{FF2B5EF4-FFF2-40B4-BE49-F238E27FC236}">
              <a16:creationId xmlns:a16="http://schemas.microsoft.com/office/drawing/2014/main" id="{F5214D9E-7DDC-462C-A318-4C0486505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09" name="Picture 1208">
          <a:extLst>
            <a:ext uri="{FF2B5EF4-FFF2-40B4-BE49-F238E27FC236}">
              <a16:creationId xmlns:a16="http://schemas.microsoft.com/office/drawing/2014/main" id="{B0846730-A02D-4262-AE86-99E7171C0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10" name="Picture 1209">
          <a:extLst>
            <a:ext uri="{FF2B5EF4-FFF2-40B4-BE49-F238E27FC236}">
              <a16:creationId xmlns:a16="http://schemas.microsoft.com/office/drawing/2014/main" id="{154E7624-E991-47A2-B598-124186DEE8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11" name="Picture 1210">
          <a:extLst>
            <a:ext uri="{FF2B5EF4-FFF2-40B4-BE49-F238E27FC236}">
              <a16:creationId xmlns:a16="http://schemas.microsoft.com/office/drawing/2014/main" id="{3AFB188B-5D89-42EE-B408-BC201505BE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12" name="Picture 1211">
          <a:extLst>
            <a:ext uri="{FF2B5EF4-FFF2-40B4-BE49-F238E27FC236}">
              <a16:creationId xmlns:a16="http://schemas.microsoft.com/office/drawing/2014/main" id="{D4D3433D-F6D9-432A-BE54-4EAFCFDB8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13" name="Picture 1212">
          <a:extLst>
            <a:ext uri="{FF2B5EF4-FFF2-40B4-BE49-F238E27FC236}">
              <a16:creationId xmlns:a16="http://schemas.microsoft.com/office/drawing/2014/main" id="{77A8FA26-DBC1-46BF-B5A4-5726A7812B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14" name="Picture 1213">
          <a:extLst>
            <a:ext uri="{FF2B5EF4-FFF2-40B4-BE49-F238E27FC236}">
              <a16:creationId xmlns:a16="http://schemas.microsoft.com/office/drawing/2014/main" id="{62E6D752-8C34-43BF-9EC8-3A8C63CD20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15" name="Picture 1214">
          <a:extLst>
            <a:ext uri="{FF2B5EF4-FFF2-40B4-BE49-F238E27FC236}">
              <a16:creationId xmlns:a16="http://schemas.microsoft.com/office/drawing/2014/main" id="{E9FF25AF-D9E9-4F58-9842-CE8F74A45C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16" name="Picture 1215">
          <a:extLst>
            <a:ext uri="{FF2B5EF4-FFF2-40B4-BE49-F238E27FC236}">
              <a16:creationId xmlns:a16="http://schemas.microsoft.com/office/drawing/2014/main" id="{377B4FE7-A85B-44F4-B81C-B88B015E68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17" name="Picture 1216">
          <a:extLst>
            <a:ext uri="{FF2B5EF4-FFF2-40B4-BE49-F238E27FC236}">
              <a16:creationId xmlns:a16="http://schemas.microsoft.com/office/drawing/2014/main" id="{47EAA8DA-1B40-4D7F-B04B-BDB596C89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18" name="Picture 1217">
          <a:extLst>
            <a:ext uri="{FF2B5EF4-FFF2-40B4-BE49-F238E27FC236}">
              <a16:creationId xmlns:a16="http://schemas.microsoft.com/office/drawing/2014/main" id="{99CDBCD5-0AED-4E4D-98ED-B1A21491C2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19" name="Picture 1218">
          <a:extLst>
            <a:ext uri="{FF2B5EF4-FFF2-40B4-BE49-F238E27FC236}">
              <a16:creationId xmlns:a16="http://schemas.microsoft.com/office/drawing/2014/main" id="{A5764B7F-84CF-42C2-9437-D6F82DD3BB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20" name="Picture 1219">
          <a:extLst>
            <a:ext uri="{FF2B5EF4-FFF2-40B4-BE49-F238E27FC236}">
              <a16:creationId xmlns:a16="http://schemas.microsoft.com/office/drawing/2014/main" id="{779BC74E-984F-49DA-B473-390838203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21" name="Picture 1220">
          <a:extLst>
            <a:ext uri="{FF2B5EF4-FFF2-40B4-BE49-F238E27FC236}">
              <a16:creationId xmlns:a16="http://schemas.microsoft.com/office/drawing/2014/main" id="{BE2AF6E9-9AA2-40A5-9077-33E9E45A6D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22" name="Picture 1221">
          <a:extLst>
            <a:ext uri="{FF2B5EF4-FFF2-40B4-BE49-F238E27FC236}">
              <a16:creationId xmlns:a16="http://schemas.microsoft.com/office/drawing/2014/main" id="{510B98A0-343D-4653-876D-39F9AC6C2B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23" name="Picture 1222">
          <a:extLst>
            <a:ext uri="{FF2B5EF4-FFF2-40B4-BE49-F238E27FC236}">
              <a16:creationId xmlns:a16="http://schemas.microsoft.com/office/drawing/2014/main" id="{C149362F-F8B3-4748-B629-2B83216E39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24" name="Picture 1223">
          <a:extLst>
            <a:ext uri="{FF2B5EF4-FFF2-40B4-BE49-F238E27FC236}">
              <a16:creationId xmlns:a16="http://schemas.microsoft.com/office/drawing/2014/main" id="{365CBFC0-6716-4C31-8DA8-A3D37E8A2C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25" name="Picture 1224">
          <a:extLst>
            <a:ext uri="{FF2B5EF4-FFF2-40B4-BE49-F238E27FC236}">
              <a16:creationId xmlns:a16="http://schemas.microsoft.com/office/drawing/2014/main" id="{1F5626FF-AA6B-4663-AA2E-01E3301BD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26" name="Picture 1225">
          <a:extLst>
            <a:ext uri="{FF2B5EF4-FFF2-40B4-BE49-F238E27FC236}">
              <a16:creationId xmlns:a16="http://schemas.microsoft.com/office/drawing/2014/main" id="{B0C17247-B28C-46B6-915B-2EE9DEC27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27" name="Picture 1226">
          <a:extLst>
            <a:ext uri="{FF2B5EF4-FFF2-40B4-BE49-F238E27FC236}">
              <a16:creationId xmlns:a16="http://schemas.microsoft.com/office/drawing/2014/main" id="{6584DAA1-DA9B-4704-A99A-B0B991E2A2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28" name="Picture 1227">
          <a:extLst>
            <a:ext uri="{FF2B5EF4-FFF2-40B4-BE49-F238E27FC236}">
              <a16:creationId xmlns:a16="http://schemas.microsoft.com/office/drawing/2014/main" id="{59CA9461-D582-4E3F-A79F-B60B763C27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29" name="Picture 1228">
          <a:extLst>
            <a:ext uri="{FF2B5EF4-FFF2-40B4-BE49-F238E27FC236}">
              <a16:creationId xmlns:a16="http://schemas.microsoft.com/office/drawing/2014/main" id="{17AB52D3-77A9-442C-9425-AA795CB3A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30" name="Picture 1229">
          <a:extLst>
            <a:ext uri="{FF2B5EF4-FFF2-40B4-BE49-F238E27FC236}">
              <a16:creationId xmlns:a16="http://schemas.microsoft.com/office/drawing/2014/main" id="{DFC010EA-747A-4095-B30B-4CD555CC4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31" name="Picture 1230">
          <a:extLst>
            <a:ext uri="{FF2B5EF4-FFF2-40B4-BE49-F238E27FC236}">
              <a16:creationId xmlns:a16="http://schemas.microsoft.com/office/drawing/2014/main" id="{79654162-09A4-4CAF-8523-533AE02D69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32" name="Picture 1231">
          <a:extLst>
            <a:ext uri="{FF2B5EF4-FFF2-40B4-BE49-F238E27FC236}">
              <a16:creationId xmlns:a16="http://schemas.microsoft.com/office/drawing/2014/main" id="{CE882417-346E-463B-9E92-779FFBEEE6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33" name="Picture 1232">
          <a:extLst>
            <a:ext uri="{FF2B5EF4-FFF2-40B4-BE49-F238E27FC236}">
              <a16:creationId xmlns:a16="http://schemas.microsoft.com/office/drawing/2014/main" id="{A808BF91-F3A3-41C6-8C84-32B5FBE8FC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34" name="Picture 1233">
          <a:extLst>
            <a:ext uri="{FF2B5EF4-FFF2-40B4-BE49-F238E27FC236}">
              <a16:creationId xmlns:a16="http://schemas.microsoft.com/office/drawing/2014/main" id="{B40C9612-DA36-4B8D-B9DF-51C2034205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35" name="Picture 1234">
          <a:extLst>
            <a:ext uri="{FF2B5EF4-FFF2-40B4-BE49-F238E27FC236}">
              <a16:creationId xmlns:a16="http://schemas.microsoft.com/office/drawing/2014/main" id="{7A42D3B4-2D4A-4E30-949D-4C00E35121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36" name="Picture 1235">
          <a:extLst>
            <a:ext uri="{FF2B5EF4-FFF2-40B4-BE49-F238E27FC236}">
              <a16:creationId xmlns:a16="http://schemas.microsoft.com/office/drawing/2014/main" id="{BABEC9A4-A3EF-4087-9879-BE0740D36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37" name="Picture 1236">
          <a:extLst>
            <a:ext uri="{FF2B5EF4-FFF2-40B4-BE49-F238E27FC236}">
              <a16:creationId xmlns:a16="http://schemas.microsoft.com/office/drawing/2014/main" id="{B023CE38-2B4A-4087-9669-92A6F3BFF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38" name="Picture 1237">
          <a:extLst>
            <a:ext uri="{FF2B5EF4-FFF2-40B4-BE49-F238E27FC236}">
              <a16:creationId xmlns:a16="http://schemas.microsoft.com/office/drawing/2014/main" id="{0DCB977F-AAC9-4AD9-8BD4-3A462AB24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39" name="Picture 1238">
          <a:extLst>
            <a:ext uri="{FF2B5EF4-FFF2-40B4-BE49-F238E27FC236}">
              <a16:creationId xmlns:a16="http://schemas.microsoft.com/office/drawing/2014/main" id="{45C5BFBD-FD30-4942-9815-E0D9395213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40" name="Picture 1239">
          <a:extLst>
            <a:ext uri="{FF2B5EF4-FFF2-40B4-BE49-F238E27FC236}">
              <a16:creationId xmlns:a16="http://schemas.microsoft.com/office/drawing/2014/main" id="{5A064F04-A1B0-4015-8534-89F37F7FD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41" name="Picture 1240">
          <a:extLst>
            <a:ext uri="{FF2B5EF4-FFF2-40B4-BE49-F238E27FC236}">
              <a16:creationId xmlns:a16="http://schemas.microsoft.com/office/drawing/2014/main" id="{A794AA08-25B5-419E-B970-C6944914A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42" name="Picture 1241">
          <a:extLst>
            <a:ext uri="{FF2B5EF4-FFF2-40B4-BE49-F238E27FC236}">
              <a16:creationId xmlns:a16="http://schemas.microsoft.com/office/drawing/2014/main" id="{747BF6C2-5D46-4A8F-B0DE-C2910BF5E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43" name="Picture 1242">
          <a:extLst>
            <a:ext uri="{FF2B5EF4-FFF2-40B4-BE49-F238E27FC236}">
              <a16:creationId xmlns:a16="http://schemas.microsoft.com/office/drawing/2014/main" id="{9CACA12A-AE86-4A70-A527-1EF6E557B6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44" name="Picture 1243">
          <a:extLst>
            <a:ext uri="{FF2B5EF4-FFF2-40B4-BE49-F238E27FC236}">
              <a16:creationId xmlns:a16="http://schemas.microsoft.com/office/drawing/2014/main" id="{AC5D2FD7-9FB2-4EC7-9672-148B134218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45" name="Picture 1244">
          <a:extLst>
            <a:ext uri="{FF2B5EF4-FFF2-40B4-BE49-F238E27FC236}">
              <a16:creationId xmlns:a16="http://schemas.microsoft.com/office/drawing/2014/main" id="{08208A78-7455-4AAD-AE78-AA5DCF6DF2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46" name="Picture 1245">
          <a:extLst>
            <a:ext uri="{FF2B5EF4-FFF2-40B4-BE49-F238E27FC236}">
              <a16:creationId xmlns:a16="http://schemas.microsoft.com/office/drawing/2014/main" id="{644929DB-4AF8-420E-A566-436FF40D60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47" name="Picture 1246">
          <a:extLst>
            <a:ext uri="{FF2B5EF4-FFF2-40B4-BE49-F238E27FC236}">
              <a16:creationId xmlns:a16="http://schemas.microsoft.com/office/drawing/2014/main" id="{1E8D571F-23A8-4F86-8E37-491879BB8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48" name="Picture 1247">
          <a:extLst>
            <a:ext uri="{FF2B5EF4-FFF2-40B4-BE49-F238E27FC236}">
              <a16:creationId xmlns:a16="http://schemas.microsoft.com/office/drawing/2014/main" id="{837047F8-590E-4DE2-98A3-C9655E4CE4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49" name="Picture 1248">
          <a:extLst>
            <a:ext uri="{FF2B5EF4-FFF2-40B4-BE49-F238E27FC236}">
              <a16:creationId xmlns:a16="http://schemas.microsoft.com/office/drawing/2014/main" id="{3DF0C1D2-2DE2-4AC1-8502-19CAB833FB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50" name="Picture 1249">
          <a:extLst>
            <a:ext uri="{FF2B5EF4-FFF2-40B4-BE49-F238E27FC236}">
              <a16:creationId xmlns:a16="http://schemas.microsoft.com/office/drawing/2014/main" id="{4A90D339-7D11-4056-9F7F-452FCEAE6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51" name="Picture 1250">
          <a:extLst>
            <a:ext uri="{FF2B5EF4-FFF2-40B4-BE49-F238E27FC236}">
              <a16:creationId xmlns:a16="http://schemas.microsoft.com/office/drawing/2014/main" id="{6E4BEE7F-BDA7-44DD-AD68-3B03390C54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52" name="Picture 1251">
          <a:extLst>
            <a:ext uri="{FF2B5EF4-FFF2-40B4-BE49-F238E27FC236}">
              <a16:creationId xmlns:a16="http://schemas.microsoft.com/office/drawing/2014/main" id="{8D2BB175-D493-4D3D-B151-FFFA1083A0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53" name="Picture 1252">
          <a:extLst>
            <a:ext uri="{FF2B5EF4-FFF2-40B4-BE49-F238E27FC236}">
              <a16:creationId xmlns:a16="http://schemas.microsoft.com/office/drawing/2014/main" id="{E9D03F5E-F815-4920-A7C6-72566BB57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54" name="Picture 1253">
          <a:extLst>
            <a:ext uri="{FF2B5EF4-FFF2-40B4-BE49-F238E27FC236}">
              <a16:creationId xmlns:a16="http://schemas.microsoft.com/office/drawing/2014/main" id="{9A74ACBB-1C4B-47F4-990F-5819B413C4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55" name="Picture 1254">
          <a:extLst>
            <a:ext uri="{FF2B5EF4-FFF2-40B4-BE49-F238E27FC236}">
              <a16:creationId xmlns:a16="http://schemas.microsoft.com/office/drawing/2014/main" id="{0F942B35-68FB-41B4-BAC9-71E07E100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56" name="Picture 1255">
          <a:extLst>
            <a:ext uri="{FF2B5EF4-FFF2-40B4-BE49-F238E27FC236}">
              <a16:creationId xmlns:a16="http://schemas.microsoft.com/office/drawing/2014/main" id="{A62E62C7-62CD-46B6-A5D3-CE2F42DF7B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57" name="Picture 1256">
          <a:extLst>
            <a:ext uri="{FF2B5EF4-FFF2-40B4-BE49-F238E27FC236}">
              <a16:creationId xmlns:a16="http://schemas.microsoft.com/office/drawing/2014/main" id="{7E5314F5-E771-4F6D-BC12-2C172D02E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58" name="Picture 1257">
          <a:extLst>
            <a:ext uri="{FF2B5EF4-FFF2-40B4-BE49-F238E27FC236}">
              <a16:creationId xmlns:a16="http://schemas.microsoft.com/office/drawing/2014/main" id="{CFD30E44-25A9-4857-86B4-E054E99FB7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59" name="Picture 1258">
          <a:extLst>
            <a:ext uri="{FF2B5EF4-FFF2-40B4-BE49-F238E27FC236}">
              <a16:creationId xmlns:a16="http://schemas.microsoft.com/office/drawing/2014/main" id="{F2D163F7-C9A1-459D-82E9-093D643C6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60" name="Picture 1259">
          <a:extLst>
            <a:ext uri="{FF2B5EF4-FFF2-40B4-BE49-F238E27FC236}">
              <a16:creationId xmlns:a16="http://schemas.microsoft.com/office/drawing/2014/main" id="{6B2F5A1D-9666-47AF-94FD-9E1CB5CF2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1" name="Picture 1260">
          <a:extLst>
            <a:ext uri="{FF2B5EF4-FFF2-40B4-BE49-F238E27FC236}">
              <a16:creationId xmlns:a16="http://schemas.microsoft.com/office/drawing/2014/main" id="{2B96985F-0893-48B3-B044-94708DF7F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2" name="Picture 1261">
          <a:extLst>
            <a:ext uri="{FF2B5EF4-FFF2-40B4-BE49-F238E27FC236}">
              <a16:creationId xmlns:a16="http://schemas.microsoft.com/office/drawing/2014/main" id="{4B7DEC47-4D4C-4FE4-BA19-AF9B646DCF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3" name="Picture 1262">
          <a:extLst>
            <a:ext uri="{FF2B5EF4-FFF2-40B4-BE49-F238E27FC236}">
              <a16:creationId xmlns:a16="http://schemas.microsoft.com/office/drawing/2014/main" id="{BB69B9BE-44F6-44C6-AA95-FBCF77F13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64" name="Picture 1263">
          <a:extLst>
            <a:ext uri="{FF2B5EF4-FFF2-40B4-BE49-F238E27FC236}">
              <a16:creationId xmlns:a16="http://schemas.microsoft.com/office/drawing/2014/main" id="{773631EA-3791-42BC-8E53-BD6C5EEF4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65" name="Picture 1264">
          <a:extLst>
            <a:ext uri="{FF2B5EF4-FFF2-40B4-BE49-F238E27FC236}">
              <a16:creationId xmlns:a16="http://schemas.microsoft.com/office/drawing/2014/main" id="{6141308B-F2C1-45D1-9B0C-2FE2E67DA4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66" name="Picture 1265">
          <a:extLst>
            <a:ext uri="{FF2B5EF4-FFF2-40B4-BE49-F238E27FC236}">
              <a16:creationId xmlns:a16="http://schemas.microsoft.com/office/drawing/2014/main" id="{7B8EBECB-8F40-41E3-8465-CA8AD6A7A5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7" name="Picture 1266">
          <a:extLst>
            <a:ext uri="{FF2B5EF4-FFF2-40B4-BE49-F238E27FC236}">
              <a16:creationId xmlns:a16="http://schemas.microsoft.com/office/drawing/2014/main" id="{5625207A-A879-4B35-826A-4A5E4C5B87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8" name="Picture 1267">
          <a:extLst>
            <a:ext uri="{FF2B5EF4-FFF2-40B4-BE49-F238E27FC236}">
              <a16:creationId xmlns:a16="http://schemas.microsoft.com/office/drawing/2014/main" id="{DA15F644-BC0A-4C67-B300-086B3483C1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69" name="Picture 1268">
          <a:extLst>
            <a:ext uri="{FF2B5EF4-FFF2-40B4-BE49-F238E27FC236}">
              <a16:creationId xmlns:a16="http://schemas.microsoft.com/office/drawing/2014/main" id="{B78AD321-C63E-4E4D-94F2-CD6C1E65E4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70" name="Picture 1269">
          <a:extLst>
            <a:ext uri="{FF2B5EF4-FFF2-40B4-BE49-F238E27FC236}">
              <a16:creationId xmlns:a16="http://schemas.microsoft.com/office/drawing/2014/main" id="{3825FC7D-CFC6-4E0D-A22C-BF4799935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71" name="Picture 1270">
          <a:extLst>
            <a:ext uri="{FF2B5EF4-FFF2-40B4-BE49-F238E27FC236}">
              <a16:creationId xmlns:a16="http://schemas.microsoft.com/office/drawing/2014/main" id="{BD29D1E4-161F-4C26-9D1E-369C4773D5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72" name="Picture 1271">
          <a:extLst>
            <a:ext uri="{FF2B5EF4-FFF2-40B4-BE49-F238E27FC236}">
              <a16:creationId xmlns:a16="http://schemas.microsoft.com/office/drawing/2014/main" id="{FE2ACFFA-E28B-4CBC-93CD-2082F568A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73" name="Picture 1272">
          <a:extLst>
            <a:ext uri="{FF2B5EF4-FFF2-40B4-BE49-F238E27FC236}">
              <a16:creationId xmlns:a16="http://schemas.microsoft.com/office/drawing/2014/main" id="{9947BCF4-6328-4D98-9E86-BEF05BAFB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74" name="Picture 1273">
          <a:extLst>
            <a:ext uri="{FF2B5EF4-FFF2-40B4-BE49-F238E27FC236}">
              <a16:creationId xmlns:a16="http://schemas.microsoft.com/office/drawing/2014/main" id="{BDC48FE6-8727-4DDD-9DA7-94A90F103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75" name="Picture 1274">
          <a:extLst>
            <a:ext uri="{FF2B5EF4-FFF2-40B4-BE49-F238E27FC236}">
              <a16:creationId xmlns:a16="http://schemas.microsoft.com/office/drawing/2014/main" id="{29B80572-386B-4531-9036-B365F23213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76" name="Picture 1275">
          <a:extLst>
            <a:ext uri="{FF2B5EF4-FFF2-40B4-BE49-F238E27FC236}">
              <a16:creationId xmlns:a16="http://schemas.microsoft.com/office/drawing/2014/main" id="{B1A24FFE-F954-48AC-A9D7-43C96A4372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77" name="Picture 1276">
          <a:extLst>
            <a:ext uri="{FF2B5EF4-FFF2-40B4-BE49-F238E27FC236}">
              <a16:creationId xmlns:a16="http://schemas.microsoft.com/office/drawing/2014/main" id="{1EFB9CCE-A206-4BC1-A176-AA1AB98E59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78" name="Picture 1277">
          <a:extLst>
            <a:ext uri="{FF2B5EF4-FFF2-40B4-BE49-F238E27FC236}">
              <a16:creationId xmlns:a16="http://schemas.microsoft.com/office/drawing/2014/main" id="{CAE37323-115C-4D79-A2B3-236B5B316D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79" name="Picture 1278">
          <a:extLst>
            <a:ext uri="{FF2B5EF4-FFF2-40B4-BE49-F238E27FC236}">
              <a16:creationId xmlns:a16="http://schemas.microsoft.com/office/drawing/2014/main" id="{475B13B4-09B3-4CCE-819D-B255824575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80" name="Picture 1279">
          <a:extLst>
            <a:ext uri="{FF2B5EF4-FFF2-40B4-BE49-F238E27FC236}">
              <a16:creationId xmlns:a16="http://schemas.microsoft.com/office/drawing/2014/main" id="{A9FC4A83-3058-4A3C-89D6-02B8133E3E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81" name="Picture 1280">
          <a:extLst>
            <a:ext uri="{FF2B5EF4-FFF2-40B4-BE49-F238E27FC236}">
              <a16:creationId xmlns:a16="http://schemas.microsoft.com/office/drawing/2014/main" id="{C66E4470-B3E4-48B7-BBBA-435F8A9FF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82" name="Picture 1281">
          <a:extLst>
            <a:ext uri="{FF2B5EF4-FFF2-40B4-BE49-F238E27FC236}">
              <a16:creationId xmlns:a16="http://schemas.microsoft.com/office/drawing/2014/main" id="{5B87EBE4-B6B6-4E41-B3E2-C3F5163E3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83" name="Picture 1282">
          <a:extLst>
            <a:ext uri="{FF2B5EF4-FFF2-40B4-BE49-F238E27FC236}">
              <a16:creationId xmlns:a16="http://schemas.microsoft.com/office/drawing/2014/main" id="{4CF3EF91-6548-4070-B78F-9C01C7BE96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84" name="Picture 1283">
          <a:extLst>
            <a:ext uri="{FF2B5EF4-FFF2-40B4-BE49-F238E27FC236}">
              <a16:creationId xmlns:a16="http://schemas.microsoft.com/office/drawing/2014/main" id="{C002104A-C444-452E-8081-597A2B891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85" name="Picture 1284">
          <a:extLst>
            <a:ext uri="{FF2B5EF4-FFF2-40B4-BE49-F238E27FC236}">
              <a16:creationId xmlns:a16="http://schemas.microsoft.com/office/drawing/2014/main" id="{8DC5D5AA-D1C6-42E3-97CF-7B992AE5A9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86" name="Picture 1285">
          <a:extLst>
            <a:ext uri="{FF2B5EF4-FFF2-40B4-BE49-F238E27FC236}">
              <a16:creationId xmlns:a16="http://schemas.microsoft.com/office/drawing/2014/main" id="{24F953B2-F776-4522-80A9-D8B2F1CF20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87" name="Picture 1286">
          <a:extLst>
            <a:ext uri="{FF2B5EF4-FFF2-40B4-BE49-F238E27FC236}">
              <a16:creationId xmlns:a16="http://schemas.microsoft.com/office/drawing/2014/main" id="{9F8C55CC-FCD9-4396-9292-1E8B664FE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88" name="Picture 1287">
          <a:extLst>
            <a:ext uri="{FF2B5EF4-FFF2-40B4-BE49-F238E27FC236}">
              <a16:creationId xmlns:a16="http://schemas.microsoft.com/office/drawing/2014/main" id="{D9ED1C65-B37E-4F73-9BCB-97790CC70A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89" name="Picture 1288">
          <a:extLst>
            <a:ext uri="{FF2B5EF4-FFF2-40B4-BE49-F238E27FC236}">
              <a16:creationId xmlns:a16="http://schemas.microsoft.com/office/drawing/2014/main" id="{EE4771A5-C952-4F74-ABC6-1838F51604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90" name="Picture 1289">
          <a:extLst>
            <a:ext uri="{FF2B5EF4-FFF2-40B4-BE49-F238E27FC236}">
              <a16:creationId xmlns:a16="http://schemas.microsoft.com/office/drawing/2014/main" id="{DF9EB802-6486-46A7-8F27-7B68C747E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91" name="Picture 1290">
          <a:extLst>
            <a:ext uri="{FF2B5EF4-FFF2-40B4-BE49-F238E27FC236}">
              <a16:creationId xmlns:a16="http://schemas.microsoft.com/office/drawing/2014/main" id="{16D97C42-C539-4F43-8EB8-7BC71A9A21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92" name="Picture 1291">
          <a:extLst>
            <a:ext uri="{FF2B5EF4-FFF2-40B4-BE49-F238E27FC236}">
              <a16:creationId xmlns:a16="http://schemas.microsoft.com/office/drawing/2014/main" id="{86ED6AA9-2D93-4944-B111-0C2724F12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93" name="Picture 1292">
          <a:extLst>
            <a:ext uri="{FF2B5EF4-FFF2-40B4-BE49-F238E27FC236}">
              <a16:creationId xmlns:a16="http://schemas.microsoft.com/office/drawing/2014/main" id="{E3190DC7-E55A-4971-A878-26EC982810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294" name="Picture 1293">
          <a:extLst>
            <a:ext uri="{FF2B5EF4-FFF2-40B4-BE49-F238E27FC236}">
              <a16:creationId xmlns:a16="http://schemas.microsoft.com/office/drawing/2014/main" id="{350D1624-3FB6-4B37-80E1-05195BB036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95" name="Picture 1294">
          <a:extLst>
            <a:ext uri="{FF2B5EF4-FFF2-40B4-BE49-F238E27FC236}">
              <a16:creationId xmlns:a16="http://schemas.microsoft.com/office/drawing/2014/main" id="{A059C611-5E8C-4492-9CB9-DE16634168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296" name="Picture 1295">
          <a:extLst>
            <a:ext uri="{FF2B5EF4-FFF2-40B4-BE49-F238E27FC236}">
              <a16:creationId xmlns:a16="http://schemas.microsoft.com/office/drawing/2014/main" id="{183B2E75-C584-4FA6-8EA0-A460DB0815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97" name="Picture 1296">
          <a:extLst>
            <a:ext uri="{FF2B5EF4-FFF2-40B4-BE49-F238E27FC236}">
              <a16:creationId xmlns:a16="http://schemas.microsoft.com/office/drawing/2014/main" id="{7E65671A-3E48-4475-AB96-A00DF545FB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98" name="Picture 1297">
          <a:extLst>
            <a:ext uri="{FF2B5EF4-FFF2-40B4-BE49-F238E27FC236}">
              <a16:creationId xmlns:a16="http://schemas.microsoft.com/office/drawing/2014/main" id="{FE09CCCE-ADEB-4273-92EF-9BBACE0CC9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299" name="Picture 1298">
          <a:extLst>
            <a:ext uri="{FF2B5EF4-FFF2-40B4-BE49-F238E27FC236}">
              <a16:creationId xmlns:a16="http://schemas.microsoft.com/office/drawing/2014/main" id="{1DE221C7-3F88-4DCB-8991-08DED3A52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00" name="Picture 1299">
          <a:extLst>
            <a:ext uri="{FF2B5EF4-FFF2-40B4-BE49-F238E27FC236}">
              <a16:creationId xmlns:a16="http://schemas.microsoft.com/office/drawing/2014/main" id="{43276776-E578-4910-8EB6-68AF045A4C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01" name="Picture 1300">
          <a:extLst>
            <a:ext uri="{FF2B5EF4-FFF2-40B4-BE49-F238E27FC236}">
              <a16:creationId xmlns:a16="http://schemas.microsoft.com/office/drawing/2014/main" id="{A8D145C2-FFE3-4EDD-95A1-076D38FEA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02" name="Picture 1301">
          <a:extLst>
            <a:ext uri="{FF2B5EF4-FFF2-40B4-BE49-F238E27FC236}">
              <a16:creationId xmlns:a16="http://schemas.microsoft.com/office/drawing/2014/main" id="{022A190F-89DC-4B23-BABA-91BBD5B003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03" name="Picture 1302">
          <a:extLst>
            <a:ext uri="{FF2B5EF4-FFF2-40B4-BE49-F238E27FC236}">
              <a16:creationId xmlns:a16="http://schemas.microsoft.com/office/drawing/2014/main" id="{6338463F-F9C1-4DEB-BFCB-16EA860142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04" name="Picture 1303">
          <a:extLst>
            <a:ext uri="{FF2B5EF4-FFF2-40B4-BE49-F238E27FC236}">
              <a16:creationId xmlns:a16="http://schemas.microsoft.com/office/drawing/2014/main" id="{A8667203-1D2A-4A76-A712-AB718EFB3F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05" name="Picture 1304">
          <a:extLst>
            <a:ext uri="{FF2B5EF4-FFF2-40B4-BE49-F238E27FC236}">
              <a16:creationId xmlns:a16="http://schemas.microsoft.com/office/drawing/2014/main" id="{F4B4E1C1-1C6F-475C-82E0-4B0B7866D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06" name="Picture 1305">
          <a:extLst>
            <a:ext uri="{FF2B5EF4-FFF2-40B4-BE49-F238E27FC236}">
              <a16:creationId xmlns:a16="http://schemas.microsoft.com/office/drawing/2014/main" id="{29FE17C1-5568-4F17-864D-B9D48D588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07" name="Picture 1306">
          <a:extLst>
            <a:ext uri="{FF2B5EF4-FFF2-40B4-BE49-F238E27FC236}">
              <a16:creationId xmlns:a16="http://schemas.microsoft.com/office/drawing/2014/main" id="{923271C7-DA48-4356-9204-A3AED6B29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08" name="Picture 1307">
          <a:extLst>
            <a:ext uri="{FF2B5EF4-FFF2-40B4-BE49-F238E27FC236}">
              <a16:creationId xmlns:a16="http://schemas.microsoft.com/office/drawing/2014/main" id="{B2B10E16-1459-4079-992A-F4D097E97B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09" name="Picture 1308">
          <a:extLst>
            <a:ext uri="{FF2B5EF4-FFF2-40B4-BE49-F238E27FC236}">
              <a16:creationId xmlns:a16="http://schemas.microsoft.com/office/drawing/2014/main" id="{1395A461-BFB5-4B93-B07A-3CF50D165A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10" name="Picture 1309">
          <a:extLst>
            <a:ext uri="{FF2B5EF4-FFF2-40B4-BE49-F238E27FC236}">
              <a16:creationId xmlns:a16="http://schemas.microsoft.com/office/drawing/2014/main" id="{5E7A4C81-4C62-4367-A57B-DCC8A534BB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11" name="Picture 1310">
          <a:extLst>
            <a:ext uri="{FF2B5EF4-FFF2-40B4-BE49-F238E27FC236}">
              <a16:creationId xmlns:a16="http://schemas.microsoft.com/office/drawing/2014/main" id="{23A825EA-E2DD-4A86-B9CF-0813B2DDC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12" name="Picture 1311">
          <a:extLst>
            <a:ext uri="{FF2B5EF4-FFF2-40B4-BE49-F238E27FC236}">
              <a16:creationId xmlns:a16="http://schemas.microsoft.com/office/drawing/2014/main" id="{FCD216F1-AA5E-4869-9D74-34058E28EC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13" name="Picture 1312">
          <a:extLst>
            <a:ext uri="{FF2B5EF4-FFF2-40B4-BE49-F238E27FC236}">
              <a16:creationId xmlns:a16="http://schemas.microsoft.com/office/drawing/2014/main" id="{DDA43345-10A1-4F90-8C10-54141F3F8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14" name="Picture 1313">
          <a:extLst>
            <a:ext uri="{FF2B5EF4-FFF2-40B4-BE49-F238E27FC236}">
              <a16:creationId xmlns:a16="http://schemas.microsoft.com/office/drawing/2014/main" id="{11F8CD4F-F774-4A08-80A3-A63A0D1F4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15" name="Picture 1314">
          <a:extLst>
            <a:ext uri="{FF2B5EF4-FFF2-40B4-BE49-F238E27FC236}">
              <a16:creationId xmlns:a16="http://schemas.microsoft.com/office/drawing/2014/main" id="{9A8646E5-7D52-4B41-9767-29B2185E6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16" name="Picture 1315">
          <a:extLst>
            <a:ext uri="{FF2B5EF4-FFF2-40B4-BE49-F238E27FC236}">
              <a16:creationId xmlns:a16="http://schemas.microsoft.com/office/drawing/2014/main" id="{19D637B2-2571-4B96-B80D-B0602CB813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17" name="Picture 1316">
          <a:extLst>
            <a:ext uri="{FF2B5EF4-FFF2-40B4-BE49-F238E27FC236}">
              <a16:creationId xmlns:a16="http://schemas.microsoft.com/office/drawing/2014/main" id="{231294FA-A755-46E8-BE6C-BE9ACB4791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18" name="Picture 1317">
          <a:extLst>
            <a:ext uri="{FF2B5EF4-FFF2-40B4-BE49-F238E27FC236}">
              <a16:creationId xmlns:a16="http://schemas.microsoft.com/office/drawing/2014/main" id="{705768E8-76CA-4953-97D0-1B2DDAF17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19" name="Picture 1318">
          <a:extLst>
            <a:ext uri="{FF2B5EF4-FFF2-40B4-BE49-F238E27FC236}">
              <a16:creationId xmlns:a16="http://schemas.microsoft.com/office/drawing/2014/main" id="{17CC2F34-389A-4FAF-9DA5-B44B96E0D5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20" name="Picture 1319">
          <a:extLst>
            <a:ext uri="{FF2B5EF4-FFF2-40B4-BE49-F238E27FC236}">
              <a16:creationId xmlns:a16="http://schemas.microsoft.com/office/drawing/2014/main" id="{4EFE0CAB-1CB1-4AB7-A0E5-8FCB15403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2</xdr:row>
      <xdr:rowOff>0</xdr:rowOff>
    </xdr:from>
    <xdr:to>
      <xdr:col>3</xdr:col>
      <xdr:colOff>1188720</xdr:colOff>
      <xdr:row>2</xdr:row>
      <xdr:rowOff>0</xdr:rowOff>
    </xdr:to>
    <xdr:pic>
      <xdr:nvPicPr>
        <xdr:cNvPr id="1321" name="Picture 1320">
          <a:extLst>
            <a:ext uri="{FF2B5EF4-FFF2-40B4-BE49-F238E27FC236}">
              <a16:creationId xmlns:a16="http://schemas.microsoft.com/office/drawing/2014/main" id="{1E5E2A27-DB31-4578-A800-C101CCA8EC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361950"/>
          <a:ext cx="14763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22" name="Picture 1321">
          <a:extLst>
            <a:ext uri="{FF2B5EF4-FFF2-40B4-BE49-F238E27FC236}">
              <a16:creationId xmlns:a16="http://schemas.microsoft.com/office/drawing/2014/main" id="{A3727490-D256-41F6-A31C-4E545EA2F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23" name="Picture 1322">
          <a:extLst>
            <a:ext uri="{FF2B5EF4-FFF2-40B4-BE49-F238E27FC236}">
              <a16:creationId xmlns:a16="http://schemas.microsoft.com/office/drawing/2014/main" id="{279A4965-3393-41AE-ADB1-2BFB2E2DC4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24" name="Picture 1323">
          <a:extLst>
            <a:ext uri="{FF2B5EF4-FFF2-40B4-BE49-F238E27FC236}">
              <a16:creationId xmlns:a16="http://schemas.microsoft.com/office/drawing/2014/main" id="{51EF50B3-2592-40C2-B00B-73D19A2A3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25" name="Picture 1324">
          <a:extLst>
            <a:ext uri="{FF2B5EF4-FFF2-40B4-BE49-F238E27FC236}">
              <a16:creationId xmlns:a16="http://schemas.microsoft.com/office/drawing/2014/main" id="{87D6AED5-2547-4C53-A871-928329CB9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26" name="Picture 1325">
          <a:extLst>
            <a:ext uri="{FF2B5EF4-FFF2-40B4-BE49-F238E27FC236}">
              <a16:creationId xmlns:a16="http://schemas.microsoft.com/office/drawing/2014/main" id="{4E905BA6-FCDD-41F8-BBF2-B0B8DFEA4C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27" name="Picture 1326">
          <a:extLst>
            <a:ext uri="{FF2B5EF4-FFF2-40B4-BE49-F238E27FC236}">
              <a16:creationId xmlns:a16="http://schemas.microsoft.com/office/drawing/2014/main" id="{11319EC8-F491-4FF9-A0B4-FE10E66F13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28" name="Picture 1327">
          <a:extLst>
            <a:ext uri="{FF2B5EF4-FFF2-40B4-BE49-F238E27FC236}">
              <a16:creationId xmlns:a16="http://schemas.microsoft.com/office/drawing/2014/main" id="{08EA0F9F-0AE0-44D2-A8BA-9CF6A1824C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29" name="Picture 1328">
          <a:extLst>
            <a:ext uri="{FF2B5EF4-FFF2-40B4-BE49-F238E27FC236}">
              <a16:creationId xmlns:a16="http://schemas.microsoft.com/office/drawing/2014/main" id="{297AA387-B000-4433-9005-13FDB56FC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30" name="Picture 1329">
          <a:extLst>
            <a:ext uri="{FF2B5EF4-FFF2-40B4-BE49-F238E27FC236}">
              <a16:creationId xmlns:a16="http://schemas.microsoft.com/office/drawing/2014/main" id="{EE4A8CA3-FD4D-4017-A8FE-A061089395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31" name="Picture 1330">
          <a:extLst>
            <a:ext uri="{FF2B5EF4-FFF2-40B4-BE49-F238E27FC236}">
              <a16:creationId xmlns:a16="http://schemas.microsoft.com/office/drawing/2014/main" id="{0DC97528-5833-4EAB-B4D8-DD09C8B31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32" name="Picture 1331">
          <a:extLst>
            <a:ext uri="{FF2B5EF4-FFF2-40B4-BE49-F238E27FC236}">
              <a16:creationId xmlns:a16="http://schemas.microsoft.com/office/drawing/2014/main" id="{203F4EAC-BF2B-4A11-A86F-B441A734D2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33" name="Picture 1332">
          <a:extLst>
            <a:ext uri="{FF2B5EF4-FFF2-40B4-BE49-F238E27FC236}">
              <a16:creationId xmlns:a16="http://schemas.microsoft.com/office/drawing/2014/main" id="{B7CDC76E-6934-420A-B28C-6DE6AB86C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34" name="Picture 1333">
          <a:extLst>
            <a:ext uri="{FF2B5EF4-FFF2-40B4-BE49-F238E27FC236}">
              <a16:creationId xmlns:a16="http://schemas.microsoft.com/office/drawing/2014/main" id="{D9825466-CDDC-4236-BB04-8AF30411E3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35" name="Picture 1334">
          <a:extLst>
            <a:ext uri="{FF2B5EF4-FFF2-40B4-BE49-F238E27FC236}">
              <a16:creationId xmlns:a16="http://schemas.microsoft.com/office/drawing/2014/main" id="{D9F5757E-3418-46D7-8D8E-C014889EE4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36" name="Picture 1335">
          <a:extLst>
            <a:ext uri="{FF2B5EF4-FFF2-40B4-BE49-F238E27FC236}">
              <a16:creationId xmlns:a16="http://schemas.microsoft.com/office/drawing/2014/main" id="{A41DDD7F-D1A2-4142-89FE-BBB2A854B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37" name="Picture 1336">
          <a:extLst>
            <a:ext uri="{FF2B5EF4-FFF2-40B4-BE49-F238E27FC236}">
              <a16:creationId xmlns:a16="http://schemas.microsoft.com/office/drawing/2014/main" id="{1B4E4C47-A3A8-4700-BF11-98A098DC3B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38" name="Picture 1337">
          <a:extLst>
            <a:ext uri="{FF2B5EF4-FFF2-40B4-BE49-F238E27FC236}">
              <a16:creationId xmlns:a16="http://schemas.microsoft.com/office/drawing/2014/main" id="{F48B6DF9-A63D-4448-B276-16CFF3028D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39" name="Picture 1338">
          <a:extLst>
            <a:ext uri="{FF2B5EF4-FFF2-40B4-BE49-F238E27FC236}">
              <a16:creationId xmlns:a16="http://schemas.microsoft.com/office/drawing/2014/main" id="{EF6B6B48-AB2A-41CF-9021-E59F70629D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40" name="Picture 1339">
          <a:extLst>
            <a:ext uri="{FF2B5EF4-FFF2-40B4-BE49-F238E27FC236}">
              <a16:creationId xmlns:a16="http://schemas.microsoft.com/office/drawing/2014/main" id="{9803C7E1-2342-4E6D-9CFD-F526FAA19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41" name="Picture 1340">
          <a:extLst>
            <a:ext uri="{FF2B5EF4-FFF2-40B4-BE49-F238E27FC236}">
              <a16:creationId xmlns:a16="http://schemas.microsoft.com/office/drawing/2014/main" id="{A1D05037-AA5B-435D-895D-5D6FA2E48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42" name="Picture 1341">
          <a:extLst>
            <a:ext uri="{FF2B5EF4-FFF2-40B4-BE49-F238E27FC236}">
              <a16:creationId xmlns:a16="http://schemas.microsoft.com/office/drawing/2014/main" id="{B39BF0D2-0255-45BF-9E34-9E556C2A33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43" name="Picture 1342">
          <a:extLst>
            <a:ext uri="{FF2B5EF4-FFF2-40B4-BE49-F238E27FC236}">
              <a16:creationId xmlns:a16="http://schemas.microsoft.com/office/drawing/2014/main" id="{313C12ED-2C80-462B-AAFA-2BAA01ECA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44" name="Picture 1343">
          <a:extLst>
            <a:ext uri="{FF2B5EF4-FFF2-40B4-BE49-F238E27FC236}">
              <a16:creationId xmlns:a16="http://schemas.microsoft.com/office/drawing/2014/main" id="{FDD9A8AD-2C1B-429B-B8B8-DEAAA6308E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45" name="Picture 1344">
          <a:extLst>
            <a:ext uri="{FF2B5EF4-FFF2-40B4-BE49-F238E27FC236}">
              <a16:creationId xmlns:a16="http://schemas.microsoft.com/office/drawing/2014/main" id="{EDC844E0-7B7E-460E-9CA2-8FDF803C4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46" name="Picture 1345">
          <a:extLst>
            <a:ext uri="{FF2B5EF4-FFF2-40B4-BE49-F238E27FC236}">
              <a16:creationId xmlns:a16="http://schemas.microsoft.com/office/drawing/2014/main" id="{4D40BEA8-B563-4A20-BF81-9BCABAC0CE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47" name="Picture 1346">
          <a:extLst>
            <a:ext uri="{FF2B5EF4-FFF2-40B4-BE49-F238E27FC236}">
              <a16:creationId xmlns:a16="http://schemas.microsoft.com/office/drawing/2014/main" id="{966AEBAB-C4DA-4278-8DC9-ED9BA6518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48" name="Picture 1347">
          <a:extLst>
            <a:ext uri="{FF2B5EF4-FFF2-40B4-BE49-F238E27FC236}">
              <a16:creationId xmlns:a16="http://schemas.microsoft.com/office/drawing/2014/main" id="{B3962E7A-3658-436F-B15D-406DAB4DD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49" name="Picture 1348">
          <a:extLst>
            <a:ext uri="{FF2B5EF4-FFF2-40B4-BE49-F238E27FC236}">
              <a16:creationId xmlns:a16="http://schemas.microsoft.com/office/drawing/2014/main" id="{230538A2-7CFC-4867-B085-AC9F4E2F1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50" name="Picture 1349">
          <a:extLst>
            <a:ext uri="{FF2B5EF4-FFF2-40B4-BE49-F238E27FC236}">
              <a16:creationId xmlns:a16="http://schemas.microsoft.com/office/drawing/2014/main" id="{79F2FA3E-79FB-4903-8F61-9AE350F6C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51" name="Picture 1350">
          <a:extLst>
            <a:ext uri="{FF2B5EF4-FFF2-40B4-BE49-F238E27FC236}">
              <a16:creationId xmlns:a16="http://schemas.microsoft.com/office/drawing/2014/main" id="{03760982-40AB-4B52-9437-A90BC2191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52" name="Picture 1351">
          <a:extLst>
            <a:ext uri="{FF2B5EF4-FFF2-40B4-BE49-F238E27FC236}">
              <a16:creationId xmlns:a16="http://schemas.microsoft.com/office/drawing/2014/main" id="{D73F38E5-A5DC-4D0A-BEC1-068AB09C4B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53" name="Picture 1352">
          <a:extLst>
            <a:ext uri="{FF2B5EF4-FFF2-40B4-BE49-F238E27FC236}">
              <a16:creationId xmlns:a16="http://schemas.microsoft.com/office/drawing/2014/main" id="{39AC97B1-9978-4801-A11D-7C2C8D3024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54" name="Picture 1353">
          <a:extLst>
            <a:ext uri="{FF2B5EF4-FFF2-40B4-BE49-F238E27FC236}">
              <a16:creationId xmlns:a16="http://schemas.microsoft.com/office/drawing/2014/main" id="{92680FBA-780B-4CED-98BF-12A8A1FE5C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55" name="Picture 1354">
          <a:extLst>
            <a:ext uri="{FF2B5EF4-FFF2-40B4-BE49-F238E27FC236}">
              <a16:creationId xmlns:a16="http://schemas.microsoft.com/office/drawing/2014/main" id="{60DFF363-78A4-4086-B155-EC64ACBA4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56" name="Picture 1355">
          <a:extLst>
            <a:ext uri="{FF2B5EF4-FFF2-40B4-BE49-F238E27FC236}">
              <a16:creationId xmlns:a16="http://schemas.microsoft.com/office/drawing/2014/main" id="{95764E4D-0BFC-489D-9BD9-CDC568E5F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57" name="Picture 1356">
          <a:extLst>
            <a:ext uri="{FF2B5EF4-FFF2-40B4-BE49-F238E27FC236}">
              <a16:creationId xmlns:a16="http://schemas.microsoft.com/office/drawing/2014/main" id="{D1865F7E-C67C-4DBD-B735-52644D439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58" name="Picture 1357">
          <a:extLst>
            <a:ext uri="{FF2B5EF4-FFF2-40B4-BE49-F238E27FC236}">
              <a16:creationId xmlns:a16="http://schemas.microsoft.com/office/drawing/2014/main" id="{3A53B6C4-6FDF-4DBE-BB4E-B6846523E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59" name="Picture 1358">
          <a:extLst>
            <a:ext uri="{FF2B5EF4-FFF2-40B4-BE49-F238E27FC236}">
              <a16:creationId xmlns:a16="http://schemas.microsoft.com/office/drawing/2014/main" id="{AD1758F1-A1C4-4608-BBFF-E7D4D5348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60" name="Picture 1359">
          <a:extLst>
            <a:ext uri="{FF2B5EF4-FFF2-40B4-BE49-F238E27FC236}">
              <a16:creationId xmlns:a16="http://schemas.microsoft.com/office/drawing/2014/main" id="{04295AC4-7B49-446C-9D12-0FED6C56F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61" name="Picture 1360">
          <a:extLst>
            <a:ext uri="{FF2B5EF4-FFF2-40B4-BE49-F238E27FC236}">
              <a16:creationId xmlns:a16="http://schemas.microsoft.com/office/drawing/2014/main" id="{1F6ABFDB-2812-4C6E-950A-7DA861F42B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62" name="Picture 1361">
          <a:extLst>
            <a:ext uri="{FF2B5EF4-FFF2-40B4-BE49-F238E27FC236}">
              <a16:creationId xmlns:a16="http://schemas.microsoft.com/office/drawing/2014/main" id="{0923B948-A1E3-4D15-965E-4110BC6D7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63" name="Picture 1362">
          <a:extLst>
            <a:ext uri="{FF2B5EF4-FFF2-40B4-BE49-F238E27FC236}">
              <a16:creationId xmlns:a16="http://schemas.microsoft.com/office/drawing/2014/main" id="{D647474C-1311-487A-B08D-CFAC1700A3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64" name="Picture 1363">
          <a:extLst>
            <a:ext uri="{FF2B5EF4-FFF2-40B4-BE49-F238E27FC236}">
              <a16:creationId xmlns:a16="http://schemas.microsoft.com/office/drawing/2014/main" id="{7CBE3BC9-8817-45B4-B75E-0EAB68B8D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65" name="Picture 1364">
          <a:extLst>
            <a:ext uri="{FF2B5EF4-FFF2-40B4-BE49-F238E27FC236}">
              <a16:creationId xmlns:a16="http://schemas.microsoft.com/office/drawing/2014/main" id="{CF58350D-CF43-4459-B2AD-C0DB7071A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66" name="Picture 1365">
          <a:extLst>
            <a:ext uri="{FF2B5EF4-FFF2-40B4-BE49-F238E27FC236}">
              <a16:creationId xmlns:a16="http://schemas.microsoft.com/office/drawing/2014/main" id="{0D6D8370-56E3-4310-AA14-0579D6E0DC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67" name="Picture 1366">
          <a:extLst>
            <a:ext uri="{FF2B5EF4-FFF2-40B4-BE49-F238E27FC236}">
              <a16:creationId xmlns:a16="http://schemas.microsoft.com/office/drawing/2014/main" id="{5C8C4A1E-0829-47DD-9434-9A749FBA0C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68" name="Picture 1367">
          <a:extLst>
            <a:ext uri="{FF2B5EF4-FFF2-40B4-BE49-F238E27FC236}">
              <a16:creationId xmlns:a16="http://schemas.microsoft.com/office/drawing/2014/main" id="{8D56E723-AD97-4F85-AD7D-DB760891A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69" name="Picture 1368">
          <a:extLst>
            <a:ext uri="{FF2B5EF4-FFF2-40B4-BE49-F238E27FC236}">
              <a16:creationId xmlns:a16="http://schemas.microsoft.com/office/drawing/2014/main" id="{5CD1B738-0472-40A9-9B6E-759B784F9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70" name="Picture 1369">
          <a:extLst>
            <a:ext uri="{FF2B5EF4-FFF2-40B4-BE49-F238E27FC236}">
              <a16:creationId xmlns:a16="http://schemas.microsoft.com/office/drawing/2014/main" id="{9C1E8FAA-7C29-4CB3-8B24-9179922B6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71" name="Picture 1370">
          <a:extLst>
            <a:ext uri="{FF2B5EF4-FFF2-40B4-BE49-F238E27FC236}">
              <a16:creationId xmlns:a16="http://schemas.microsoft.com/office/drawing/2014/main" id="{2D68135F-8C13-4280-BC66-610B3D883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72" name="Picture 1371">
          <a:extLst>
            <a:ext uri="{FF2B5EF4-FFF2-40B4-BE49-F238E27FC236}">
              <a16:creationId xmlns:a16="http://schemas.microsoft.com/office/drawing/2014/main" id="{EFD4FD03-8F94-4C6F-A795-E67671B19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73" name="Picture 1372">
          <a:extLst>
            <a:ext uri="{FF2B5EF4-FFF2-40B4-BE49-F238E27FC236}">
              <a16:creationId xmlns:a16="http://schemas.microsoft.com/office/drawing/2014/main" id="{8DE29509-FAD0-4F96-8735-D7D100439E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74" name="Picture 1373">
          <a:extLst>
            <a:ext uri="{FF2B5EF4-FFF2-40B4-BE49-F238E27FC236}">
              <a16:creationId xmlns:a16="http://schemas.microsoft.com/office/drawing/2014/main" id="{A7EE521B-5BE5-461D-8942-2514DCCB2F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75" name="Picture 1374">
          <a:extLst>
            <a:ext uri="{FF2B5EF4-FFF2-40B4-BE49-F238E27FC236}">
              <a16:creationId xmlns:a16="http://schemas.microsoft.com/office/drawing/2014/main" id="{7C856364-9A53-45D0-A184-5AA0E96521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76" name="Picture 1375">
          <a:extLst>
            <a:ext uri="{FF2B5EF4-FFF2-40B4-BE49-F238E27FC236}">
              <a16:creationId xmlns:a16="http://schemas.microsoft.com/office/drawing/2014/main" id="{BD42711D-B071-44BE-A2F2-2C0648CD0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77" name="Picture 1376">
          <a:extLst>
            <a:ext uri="{FF2B5EF4-FFF2-40B4-BE49-F238E27FC236}">
              <a16:creationId xmlns:a16="http://schemas.microsoft.com/office/drawing/2014/main" id="{32091555-05A1-4198-9AE7-CDC5F0602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78" name="Picture 1377">
          <a:extLst>
            <a:ext uri="{FF2B5EF4-FFF2-40B4-BE49-F238E27FC236}">
              <a16:creationId xmlns:a16="http://schemas.microsoft.com/office/drawing/2014/main" id="{5D6EE402-116B-46AE-AD83-0C5F6918E3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79" name="Picture 1378">
          <a:extLst>
            <a:ext uri="{FF2B5EF4-FFF2-40B4-BE49-F238E27FC236}">
              <a16:creationId xmlns:a16="http://schemas.microsoft.com/office/drawing/2014/main" id="{0AECB2A5-EBA7-4148-A6C0-26606FC20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0" name="Picture 1379">
          <a:extLst>
            <a:ext uri="{FF2B5EF4-FFF2-40B4-BE49-F238E27FC236}">
              <a16:creationId xmlns:a16="http://schemas.microsoft.com/office/drawing/2014/main" id="{FF304648-FCD0-49CC-9C49-047C1DC7E0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1" name="Picture 1380">
          <a:extLst>
            <a:ext uri="{FF2B5EF4-FFF2-40B4-BE49-F238E27FC236}">
              <a16:creationId xmlns:a16="http://schemas.microsoft.com/office/drawing/2014/main" id="{68185969-2D6B-422F-B9A9-B401C44044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2" name="Picture 1381">
          <a:extLst>
            <a:ext uri="{FF2B5EF4-FFF2-40B4-BE49-F238E27FC236}">
              <a16:creationId xmlns:a16="http://schemas.microsoft.com/office/drawing/2014/main" id="{9DAE1269-1E8D-4C46-B87D-97EBA9944B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83" name="Picture 1382">
          <a:extLst>
            <a:ext uri="{FF2B5EF4-FFF2-40B4-BE49-F238E27FC236}">
              <a16:creationId xmlns:a16="http://schemas.microsoft.com/office/drawing/2014/main" id="{DBDF67DE-96F8-4741-968A-C64832D4B5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84" name="Picture 1383">
          <a:extLst>
            <a:ext uri="{FF2B5EF4-FFF2-40B4-BE49-F238E27FC236}">
              <a16:creationId xmlns:a16="http://schemas.microsoft.com/office/drawing/2014/main" id="{64296F69-1B0D-4756-8775-268950BC0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85" name="Picture 1384">
          <a:extLst>
            <a:ext uri="{FF2B5EF4-FFF2-40B4-BE49-F238E27FC236}">
              <a16:creationId xmlns:a16="http://schemas.microsoft.com/office/drawing/2014/main" id="{6C2CABE9-17CA-4509-8D00-7A1C6F4F5F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6" name="Picture 1385">
          <a:extLst>
            <a:ext uri="{FF2B5EF4-FFF2-40B4-BE49-F238E27FC236}">
              <a16:creationId xmlns:a16="http://schemas.microsoft.com/office/drawing/2014/main" id="{F738DC95-98F5-4097-9205-0EB76D2951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7" name="Picture 1386">
          <a:extLst>
            <a:ext uri="{FF2B5EF4-FFF2-40B4-BE49-F238E27FC236}">
              <a16:creationId xmlns:a16="http://schemas.microsoft.com/office/drawing/2014/main" id="{AB261E84-A953-4625-BA06-74EBC3E59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88" name="Picture 1387">
          <a:extLst>
            <a:ext uri="{FF2B5EF4-FFF2-40B4-BE49-F238E27FC236}">
              <a16:creationId xmlns:a16="http://schemas.microsoft.com/office/drawing/2014/main" id="{7AF11C59-4EEE-4778-9B4C-85EF3092BE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89" name="Picture 1388">
          <a:extLst>
            <a:ext uri="{FF2B5EF4-FFF2-40B4-BE49-F238E27FC236}">
              <a16:creationId xmlns:a16="http://schemas.microsoft.com/office/drawing/2014/main" id="{24A76236-4976-41DB-A62E-A54356C36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90" name="Picture 1389">
          <a:extLst>
            <a:ext uri="{FF2B5EF4-FFF2-40B4-BE49-F238E27FC236}">
              <a16:creationId xmlns:a16="http://schemas.microsoft.com/office/drawing/2014/main" id="{C2E5987B-AD7F-4309-9269-CDA6A7D3E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91" name="Picture 1390">
          <a:extLst>
            <a:ext uri="{FF2B5EF4-FFF2-40B4-BE49-F238E27FC236}">
              <a16:creationId xmlns:a16="http://schemas.microsoft.com/office/drawing/2014/main" id="{FE0C1CF4-0342-482B-BDE5-C21B595174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92" name="Picture 1391">
          <a:extLst>
            <a:ext uri="{FF2B5EF4-FFF2-40B4-BE49-F238E27FC236}">
              <a16:creationId xmlns:a16="http://schemas.microsoft.com/office/drawing/2014/main" id="{04A232B5-7A35-4602-AE18-D654B3E3AF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93" name="Picture 1392">
          <a:extLst>
            <a:ext uri="{FF2B5EF4-FFF2-40B4-BE49-F238E27FC236}">
              <a16:creationId xmlns:a16="http://schemas.microsoft.com/office/drawing/2014/main" id="{BD78D0ED-FD51-4DAC-9E31-EA5CF20CE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94" name="Picture 1393">
          <a:extLst>
            <a:ext uri="{FF2B5EF4-FFF2-40B4-BE49-F238E27FC236}">
              <a16:creationId xmlns:a16="http://schemas.microsoft.com/office/drawing/2014/main" id="{DFC30A4E-C65D-4CB7-B0DB-F519C2F810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395" name="Picture 1394">
          <a:extLst>
            <a:ext uri="{FF2B5EF4-FFF2-40B4-BE49-F238E27FC236}">
              <a16:creationId xmlns:a16="http://schemas.microsoft.com/office/drawing/2014/main" id="{381A8E60-E65E-4E60-965A-A6886C7F7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96" name="Picture 1395">
          <a:extLst>
            <a:ext uri="{FF2B5EF4-FFF2-40B4-BE49-F238E27FC236}">
              <a16:creationId xmlns:a16="http://schemas.microsoft.com/office/drawing/2014/main" id="{B2561884-D4EC-4144-A817-D3B031784E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397" name="Picture 1396">
          <a:extLst>
            <a:ext uri="{FF2B5EF4-FFF2-40B4-BE49-F238E27FC236}">
              <a16:creationId xmlns:a16="http://schemas.microsoft.com/office/drawing/2014/main" id="{CDDD1E5C-807E-4896-9635-F4894A773F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98" name="Picture 1397">
          <a:extLst>
            <a:ext uri="{FF2B5EF4-FFF2-40B4-BE49-F238E27FC236}">
              <a16:creationId xmlns:a16="http://schemas.microsoft.com/office/drawing/2014/main" id="{6C527913-4071-45B7-892C-24FE65372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399" name="Picture 1398">
          <a:extLst>
            <a:ext uri="{FF2B5EF4-FFF2-40B4-BE49-F238E27FC236}">
              <a16:creationId xmlns:a16="http://schemas.microsoft.com/office/drawing/2014/main" id="{F084A0AE-35E5-42CA-9012-3B0683D7BE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00" name="Picture 1399">
          <a:extLst>
            <a:ext uri="{FF2B5EF4-FFF2-40B4-BE49-F238E27FC236}">
              <a16:creationId xmlns:a16="http://schemas.microsoft.com/office/drawing/2014/main" id="{A1F8BAAC-59AC-4C97-AE0D-41D8D3B40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01" name="Picture 1400">
          <a:extLst>
            <a:ext uri="{FF2B5EF4-FFF2-40B4-BE49-F238E27FC236}">
              <a16:creationId xmlns:a16="http://schemas.microsoft.com/office/drawing/2014/main" id="{1C145524-5F7B-47EC-A3FF-882C580EE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02" name="Picture 1401">
          <a:extLst>
            <a:ext uri="{FF2B5EF4-FFF2-40B4-BE49-F238E27FC236}">
              <a16:creationId xmlns:a16="http://schemas.microsoft.com/office/drawing/2014/main" id="{4182595C-1D3D-405A-B78E-CB707BDBB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03" name="Picture 1402">
          <a:extLst>
            <a:ext uri="{FF2B5EF4-FFF2-40B4-BE49-F238E27FC236}">
              <a16:creationId xmlns:a16="http://schemas.microsoft.com/office/drawing/2014/main" id="{8EA65BA8-9197-46A6-8F64-6DD40F12DE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04" name="Picture 1403">
          <a:extLst>
            <a:ext uri="{FF2B5EF4-FFF2-40B4-BE49-F238E27FC236}">
              <a16:creationId xmlns:a16="http://schemas.microsoft.com/office/drawing/2014/main" id="{1B4952EB-4F77-4E78-A00B-D60F3DCD34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05" name="Picture 1404">
          <a:extLst>
            <a:ext uri="{FF2B5EF4-FFF2-40B4-BE49-F238E27FC236}">
              <a16:creationId xmlns:a16="http://schemas.microsoft.com/office/drawing/2014/main" id="{53E233BF-C600-481F-923B-4D8C60F6F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06" name="Picture 1405">
          <a:extLst>
            <a:ext uri="{FF2B5EF4-FFF2-40B4-BE49-F238E27FC236}">
              <a16:creationId xmlns:a16="http://schemas.microsoft.com/office/drawing/2014/main" id="{19C102AA-25E9-4BD3-8656-94F80BB80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07" name="Picture 1406">
          <a:extLst>
            <a:ext uri="{FF2B5EF4-FFF2-40B4-BE49-F238E27FC236}">
              <a16:creationId xmlns:a16="http://schemas.microsoft.com/office/drawing/2014/main" id="{E47305EC-FF2B-4D82-BD91-4171338E2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08" name="Picture 1407">
          <a:extLst>
            <a:ext uri="{FF2B5EF4-FFF2-40B4-BE49-F238E27FC236}">
              <a16:creationId xmlns:a16="http://schemas.microsoft.com/office/drawing/2014/main" id="{C64985CD-394C-4D34-97C9-776C0383F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09" name="Picture 1408">
          <a:extLst>
            <a:ext uri="{FF2B5EF4-FFF2-40B4-BE49-F238E27FC236}">
              <a16:creationId xmlns:a16="http://schemas.microsoft.com/office/drawing/2014/main" id="{89E029CE-ECC7-4E27-8C59-D38D35B3C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10" name="Picture 1409">
          <a:extLst>
            <a:ext uri="{FF2B5EF4-FFF2-40B4-BE49-F238E27FC236}">
              <a16:creationId xmlns:a16="http://schemas.microsoft.com/office/drawing/2014/main" id="{3627DC9A-A958-42B7-82BD-81F3C47FC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11" name="Picture 1410">
          <a:extLst>
            <a:ext uri="{FF2B5EF4-FFF2-40B4-BE49-F238E27FC236}">
              <a16:creationId xmlns:a16="http://schemas.microsoft.com/office/drawing/2014/main" id="{B25988FE-DBBA-4E3E-9828-42993FC0E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12" name="Picture 1411">
          <a:extLst>
            <a:ext uri="{FF2B5EF4-FFF2-40B4-BE49-F238E27FC236}">
              <a16:creationId xmlns:a16="http://schemas.microsoft.com/office/drawing/2014/main" id="{5520526C-3C69-4AFF-B9BC-6AC9DB099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13" name="Picture 1412">
          <a:extLst>
            <a:ext uri="{FF2B5EF4-FFF2-40B4-BE49-F238E27FC236}">
              <a16:creationId xmlns:a16="http://schemas.microsoft.com/office/drawing/2014/main" id="{0D28D461-D2F3-4EC8-9353-848C72675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14" name="Picture 1413">
          <a:extLst>
            <a:ext uri="{FF2B5EF4-FFF2-40B4-BE49-F238E27FC236}">
              <a16:creationId xmlns:a16="http://schemas.microsoft.com/office/drawing/2014/main" id="{E23A9BCA-5B53-468B-A3B6-CAA11CD8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15" name="Picture 1414">
          <a:extLst>
            <a:ext uri="{FF2B5EF4-FFF2-40B4-BE49-F238E27FC236}">
              <a16:creationId xmlns:a16="http://schemas.microsoft.com/office/drawing/2014/main" id="{74A0F1D7-D071-4525-9F6D-AC6BED20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16" name="Picture 1415">
          <a:extLst>
            <a:ext uri="{FF2B5EF4-FFF2-40B4-BE49-F238E27FC236}">
              <a16:creationId xmlns:a16="http://schemas.microsoft.com/office/drawing/2014/main" id="{D3C779EB-0D13-45AE-82ED-473D07E11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17" name="Picture 1416">
          <a:extLst>
            <a:ext uri="{FF2B5EF4-FFF2-40B4-BE49-F238E27FC236}">
              <a16:creationId xmlns:a16="http://schemas.microsoft.com/office/drawing/2014/main" id="{E1571048-C968-4793-A872-A07F7EF90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18" name="Picture 1417">
          <a:extLst>
            <a:ext uri="{FF2B5EF4-FFF2-40B4-BE49-F238E27FC236}">
              <a16:creationId xmlns:a16="http://schemas.microsoft.com/office/drawing/2014/main" id="{100DF69F-F4B3-4717-B9A5-446C648DF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19" name="Picture 1418">
          <a:extLst>
            <a:ext uri="{FF2B5EF4-FFF2-40B4-BE49-F238E27FC236}">
              <a16:creationId xmlns:a16="http://schemas.microsoft.com/office/drawing/2014/main" id="{F2DC3DA8-F7A1-4CB7-86F7-2C56A07FD6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20" name="Picture 1419">
          <a:extLst>
            <a:ext uri="{FF2B5EF4-FFF2-40B4-BE49-F238E27FC236}">
              <a16:creationId xmlns:a16="http://schemas.microsoft.com/office/drawing/2014/main" id="{75009C51-9874-4DB2-9282-B7F68263E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21" name="Picture 1420">
          <a:extLst>
            <a:ext uri="{FF2B5EF4-FFF2-40B4-BE49-F238E27FC236}">
              <a16:creationId xmlns:a16="http://schemas.microsoft.com/office/drawing/2014/main" id="{682F3D85-40EC-4DCC-852C-1D2C06643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22" name="Picture 1421">
          <a:extLst>
            <a:ext uri="{FF2B5EF4-FFF2-40B4-BE49-F238E27FC236}">
              <a16:creationId xmlns:a16="http://schemas.microsoft.com/office/drawing/2014/main" id="{89CFC2B9-997E-4CAB-8B29-E82688806B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23" name="Picture 1422">
          <a:extLst>
            <a:ext uri="{FF2B5EF4-FFF2-40B4-BE49-F238E27FC236}">
              <a16:creationId xmlns:a16="http://schemas.microsoft.com/office/drawing/2014/main" id="{BA5EFEDF-7262-4649-9779-22CE34BEC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24" name="Picture 1423">
          <a:extLst>
            <a:ext uri="{FF2B5EF4-FFF2-40B4-BE49-F238E27FC236}">
              <a16:creationId xmlns:a16="http://schemas.microsoft.com/office/drawing/2014/main" id="{F89A0E8D-6322-4A75-81D3-0C62C8DFC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25" name="Picture 1424">
          <a:extLst>
            <a:ext uri="{FF2B5EF4-FFF2-40B4-BE49-F238E27FC236}">
              <a16:creationId xmlns:a16="http://schemas.microsoft.com/office/drawing/2014/main" id="{0A2D4E09-8D42-471A-81F5-1F500BC4C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26" name="Picture 1425">
          <a:extLst>
            <a:ext uri="{FF2B5EF4-FFF2-40B4-BE49-F238E27FC236}">
              <a16:creationId xmlns:a16="http://schemas.microsoft.com/office/drawing/2014/main" id="{93D20EA8-04A9-49C1-AC23-2BBCB9568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27" name="Picture 1426">
          <a:extLst>
            <a:ext uri="{FF2B5EF4-FFF2-40B4-BE49-F238E27FC236}">
              <a16:creationId xmlns:a16="http://schemas.microsoft.com/office/drawing/2014/main" id="{3478DECE-B4E5-4705-BB96-02C53EE7B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28" name="Picture 1427">
          <a:extLst>
            <a:ext uri="{FF2B5EF4-FFF2-40B4-BE49-F238E27FC236}">
              <a16:creationId xmlns:a16="http://schemas.microsoft.com/office/drawing/2014/main" id="{11BBE23A-7E8F-445B-8A9B-7E11A2F2CE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29" name="Picture 1428">
          <a:extLst>
            <a:ext uri="{FF2B5EF4-FFF2-40B4-BE49-F238E27FC236}">
              <a16:creationId xmlns:a16="http://schemas.microsoft.com/office/drawing/2014/main" id="{5A8AEF1F-4110-4AF2-AF2C-8B10EDC8F6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30" name="Picture 1429">
          <a:extLst>
            <a:ext uri="{FF2B5EF4-FFF2-40B4-BE49-F238E27FC236}">
              <a16:creationId xmlns:a16="http://schemas.microsoft.com/office/drawing/2014/main" id="{58936E7D-62FD-4D71-AAA5-FA6D1916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31" name="Picture 1430">
          <a:extLst>
            <a:ext uri="{FF2B5EF4-FFF2-40B4-BE49-F238E27FC236}">
              <a16:creationId xmlns:a16="http://schemas.microsoft.com/office/drawing/2014/main" id="{DE0278DF-5B1C-4ACA-BDF6-08C3D2FA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32" name="Picture 1431">
          <a:extLst>
            <a:ext uri="{FF2B5EF4-FFF2-40B4-BE49-F238E27FC236}">
              <a16:creationId xmlns:a16="http://schemas.microsoft.com/office/drawing/2014/main" id="{F531B75C-63B8-40A3-9507-CE3B64466E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33" name="Picture 1432">
          <a:extLst>
            <a:ext uri="{FF2B5EF4-FFF2-40B4-BE49-F238E27FC236}">
              <a16:creationId xmlns:a16="http://schemas.microsoft.com/office/drawing/2014/main" id="{841E3801-7B8E-4F1D-B34F-FB1E1667B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34" name="Picture 1433">
          <a:extLst>
            <a:ext uri="{FF2B5EF4-FFF2-40B4-BE49-F238E27FC236}">
              <a16:creationId xmlns:a16="http://schemas.microsoft.com/office/drawing/2014/main" id="{7D87ECF7-20D5-4331-88C0-3415B5072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35" name="Picture 1434">
          <a:extLst>
            <a:ext uri="{FF2B5EF4-FFF2-40B4-BE49-F238E27FC236}">
              <a16:creationId xmlns:a16="http://schemas.microsoft.com/office/drawing/2014/main" id="{7A3F6AB5-F2AC-4C92-80E9-CF2488866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36" name="Picture 1435">
          <a:extLst>
            <a:ext uri="{FF2B5EF4-FFF2-40B4-BE49-F238E27FC236}">
              <a16:creationId xmlns:a16="http://schemas.microsoft.com/office/drawing/2014/main" id="{6E3B64E4-AF26-47DF-AF15-25F13F349B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37" name="Picture 1436">
          <a:extLst>
            <a:ext uri="{FF2B5EF4-FFF2-40B4-BE49-F238E27FC236}">
              <a16:creationId xmlns:a16="http://schemas.microsoft.com/office/drawing/2014/main" id="{55C64D61-7AD3-452C-B349-33EF9B8004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38" name="Picture 1437">
          <a:extLst>
            <a:ext uri="{FF2B5EF4-FFF2-40B4-BE49-F238E27FC236}">
              <a16:creationId xmlns:a16="http://schemas.microsoft.com/office/drawing/2014/main" id="{72BCC7A5-916F-459A-8233-B3F3FEC86F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39" name="Picture 1438">
          <a:extLst>
            <a:ext uri="{FF2B5EF4-FFF2-40B4-BE49-F238E27FC236}">
              <a16:creationId xmlns:a16="http://schemas.microsoft.com/office/drawing/2014/main" id="{AD238186-3DBB-48C5-9C1C-66A34D1E84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0" name="Picture 1439">
          <a:extLst>
            <a:ext uri="{FF2B5EF4-FFF2-40B4-BE49-F238E27FC236}">
              <a16:creationId xmlns:a16="http://schemas.microsoft.com/office/drawing/2014/main" id="{CEFB72F1-4B25-4B0E-BF91-85212AEE7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1" name="Picture 1440">
          <a:extLst>
            <a:ext uri="{FF2B5EF4-FFF2-40B4-BE49-F238E27FC236}">
              <a16:creationId xmlns:a16="http://schemas.microsoft.com/office/drawing/2014/main" id="{3E14A222-C2F4-476F-AAD3-FA34ECC53A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2" name="Picture 1441">
          <a:extLst>
            <a:ext uri="{FF2B5EF4-FFF2-40B4-BE49-F238E27FC236}">
              <a16:creationId xmlns:a16="http://schemas.microsoft.com/office/drawing/2014/main" id="{847D93EE-FB7A-4956-B413-8A7C943593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43" name="Picture 1442">
          <a:extLst>
            <a:ext uri="{FF2B5EF4-FFF2-40B4-BE49-F238E27FC236}">
              <a16:creationId xmlns:a16="http://schemas.microsoft.com/office/drawing/2014/main" id="{9C7125C3-EA94-4E7B-9108-BBDA5DFFB0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44" name="Picture 1443">
          <a:extLst>
            <a:ext uri="{FF2B5EF4-FFF2-40B4-BE49-F238E27FC236}">
              <a16:creationId xmlns:a16="http://schemas.microsoft.com/office/drawing/2014/main" id="{B9D8F1DC-418B-45AA-83E0-9453ACD27E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45" name="Picture 1444">
          <a:extLst>
            <a:ext uri="{FF2B5EF4-FFF2-40B4-BE49-F238E27FC236}">
              <a16:creationId xmlns:a16="http://schemas.microsoft.com/office/drawing/2014/main" id="{247F4FC8-741E-449A-8BD4-1BB7CBC24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6" name="Picture 1445">
          <a:extLst>
            <a:ext uri="{FF2B5EF4-FFF2-40B4-BE49-F238E27FC236}">
              <a16:creationId xmlns:a16="http://schemas.microsoft.com/office/drawing/2014/main" id="{6FBBB149-BCA7-4E76-BB2D-27B8AB8E4D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7" name="Picture 1446">
          <a:extLst>
            <a:ext uri="{FF2B5EF4-FFF2-40B4-BE49-F238E27FC236}">
              <a16:creationId xmlns:a16="http://schemas.microsoft.com/office/drawing/2014/main" id="{7F5189D1-8E7A-4C00-8D76-798298970A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48" name="Picture 1447">
          <a:extLst>
            <a:ext uri="{FF2B5EF4-FFF2-40B4-BE49-F238E27FC236}">
              <a16:creationId xmlns:a16="http://schemas.microsoft.com/office/drawing/2014/main" id="{7C2F0CED-352B-4C71-B6D1-F1581FDF8B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49" name="Picture 1448">
          <a:extLst>
            <a:ext uri="{FF2B5EF4-FFF2-40B4-BE49-F238E27FC236}">
              <a16:creationId xmlns:a16="http://schemas.microsoft.com/office/drawing/2014/main" id="{19B2E5F3-FE02-4218-95C3-169C1D66F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50" name="Picture 1449">
          <a:extLst>
            <a:ext uri="{FF2B5EF4-FFF2-40B4-BE49-F238E27FC236}">
              <a16:creationId xmlns:a16="http://schemas.microsoft.com/office/drawing/2014/main" id="{EBBDB1DD-29AC-4100-B154-BD3625C87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51" name="Picture 1450">
          <a:extLst>
            <a:ext uri="{FF2B5EF4-FFF2-40B4-BE49-F238E27FC236}">
              <a16:creationId xmlns:a16="http://schemas.microsoft.com/office/drawing/2014/main" id="{2676B5A4-0F8D-4EA6-A059-817E93717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52" name="Picture 1451">
          <a:extLst>
            <a:ext uri="{FF2B5EF4-FFF2-40B4-BE49-F238E27FC236}">
              <a16:creationId xmlns:a16="http://schemas.microsoft.com/office/drawing/2014/main" id="{C688367F-BF69-4CDB-97F4-B9A488DCBB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53" name="Picture 1452">
          <a:extLst>
            <a:ext uri="{FF2B5EF4-FFF2-40B4-BE49-F238E27FC236}">
              <a16:creationId xmlns:a16="http://schemas.microsoft.com/office/drawing/2014/main" id="{5A914110-FBA5-4F37-9099-F1A322BD6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54" name="Picture 1453">
          <a:extLst>
            <a:ext uri="{FF2B5EF4-FFF2-40B4-BE49-F238E27FC236}">
              <a16:creationId xmlns:a16="http://schemas.microsoft.com/office/drawing/2014/main" id="{04EE3E5B-E8F4-4B93-B0B7-C9A8B4AD5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55" name="Picture 1454">
          <a:extLst>
            <a:ext uri="{FF2B5EF4-FFF2-40B4-BE49-F238E27FC236}">
              <a16:creationId xmlns:a16="http://schemas.microsoft.com/office/drawing/2014/main" id="{36BDE665-96B1-4FAC-B761-F04202D776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56" name="Picture 1455">
          <a:extLst>
            <a:ext uri="{FF2B5EF4-FFF2-40B4-BE49-F238E27FC236}">
              <a16:creationId xmlns:a16="http://schemas.microsoft.com/office/drawing/2014/main" id="{163E4B26-8B4B-4370-93CB-B18F09FD4A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57" name="Picture 1456">
          <a:extLst>
            <a:ext uri="{FF2B5EF4-FFF2-40B4-BE49-F238E27FC236}">
              <a16:creationId xmlns:a16="http://schemas.microsoft.com/office/drawing/2014/main" id="{0BCFCFD7-7BD9-451D-A207-93C849F804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58" name="Picture 1457">
          <a:extLst>
            <a:ext uri="{FF2B5EF4-FFF2-40B4-BE49-F238E27FC236}">
              <a16:creationId xmlns:a16="http://schemas.microsoft.com/office/drawing/2014/main" id="{F7B92CC4-2A87-4F48-9F2F-2F89B9542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59" name="Picture 1458">
          <a:extLst>
            <a:ext uri="{FF2B5EF4-FFF2-40B4-BE49-F238E27FC236}">
              <a16:creationId xmlns:a16="http://schemas.microsoft.com/office/drawing/2014/main" id="{59C380DD-977C-4C89-92C0-ABD215036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60" name="Picture 1459">
          <a:extLst>
            <a:ext uri="{FF2B5EF4-FFF2-40B4-BE49-F238E27FC236}">
              <a16:creationId xmlns:a16="http://schemas.microsoft.com/office/drawing/2014/main" id="{4DEB4D68-3840-4373-BABC-0CDA086CD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61" name="Picture 1460">
          <a:extLst>
            <a:ext uri="{FF2B5EF4-FFF2-40B4-BE49-F238E27FC236}">
              <a16:creationId xmlns:a16="http://schemas.microsoft.com/office/drawing/2014/main" id="{2E8652C6-8AD8-4842-86CF-1A488EC93E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62" name="Picture 1461">
          <a:extLst>
            <a:ext uri="{FF2B5EF4-FFF2-40B4-BE49-F238E27FC236}">
              <a16:creationId xmlns:a16="http://schemas.microsoft.com/office/drawing/2014/main" id="{55F40808-6B3E-403E-94CA-48D1E169FD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63" name="Picture 1462">
          <a:extLst>
            <a:ext uri="{FF2B5EF4-FFF2-40B4-BE49-F238E27FC236}">
              <a16:creationId xmlns:a16="http://schemas.microsoft.com/office/drawing/2014/main" id="{F975651B-4823-41B9-A804-C8DF824D8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64" name="Picture 1463">
          <a:extLst>
            <a:ext uri="{FF2B5EF4-FFF2-40B4-BE49-F238E27FC236}">
              <a16:creationId xmlns:a16="http://schemas.microsoft.com/office/drawing/2014/main" id="{18A0495A-3744-4BF4-B8FC-39770339F2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65" name="Picture 1464">
          <a:extLst>
            <a:ext uri="{FF2B5EF4-FFF2-40B4-BE49-F238E27FC236}">
              <a16:creationId xmlns:a16="http://schemas.microsoft.com/office/drawing/2014/main" id="{3CBC4F03-D2DE-412A-BC9A-32289A5F6F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66" name="Picture 1465">
          <a:extLst>
            <a:ext uri="{FF2B5EF4-FFF2-40B4-BE49-F238E27FC236}">
              <a16:creationId xmlns:a16="http://schemas.microsoft.com/office/drawing/2014/main" id="{4E568FB5-A5D6-462D-B6CA-685122510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67" name="Picture 1466">
          <a:extLst>
            <a:ext uri="{FF2B5EF4-FFF2-40B4-BE49-F238E27FC236}">
              <a16:creationId xmlns:a16="http://schemas.microsoft.com/office/drawing/2014/main" id="{C20AC06A-BF25-4C02-AE89-186E24575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68" name="Picture 1467">
          <a:extLst>
            <a:ext uri="{FF2B5EF4-FFF2-40B4-BE49-F238E27FC236}">
              <a16:creationId xmlns:a16="http://schemas.microsoft.com/office/drawing/2014/main" id="{4FC0220B-D733-4AF0-A0C3-249E773070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69" name="Picture 1468">
          <a:extLst>
            <a:ext uri="{FF2B5EF4-FFF2-40B4-BE49-F238E27FC236}">
              <a16:creationId xmlns:a16="http://schemas.microsoft.com/office/drawing/2014/main" id="{E135C90D-7968-446D-AB03-6F6B75FE7F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70" name="Picture 1469">
          <a:extLst>
            <a:ext uri="{FF2B5EF4-FFF2-40B4-BE49-F238E27FC236}">
              <a16:creationId xmlns:a16="http://schemas.microsoft.com/office/drawing/2014/main" id="{278450B7-97D2-457E-BD9D-B15707907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71" name="Picture 1470">
          <a:extLst>
            <a:ext uri="{FF2B5EF4-FFF2-40B4-BE49-F238E27FC236}">
              <a16:creationId xmlns:a16="http://schemas.microsoft.com/office/drawing/2014/main" id="{688E7568-A1C8-4941-93F6-E954346F8E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72" name="Picture 1471">
          <a:extLst>
            <a:ext uri="{FF2B5EF4-FFF2-40B4-BE49-F238E27FC236}">
              <a16:creationId xmlns:a16="http://schemas.microsoft.com/office/drawing/2014/main" id="{277F9A59-3AD3-4952-A2C6-B020645864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73" name="Picture 1472">
          <a:extLst>
            <a:ext uri="{FF2B5EF4-FFF2-40B4-BE49-F238E27FC236}">
              <a16:creationId xmlns:a16="http://schemas.microsoft.com/office/drawing/2014/main" id="{799AAD39-6941-4201-9F61-0F943EE10C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74" name="Picture 1473">
          <a:extLst>
            <a:ext uri="{FF2B5EF4-FFF2-40B4-BE49-F238E27FC236}">
              <a16:creationId xmlns:a16="http://schemas.microsoft.com/office/drawing/2014/main" id="{C152A147-2E3B-490B-A0CC-4B3432D1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75" name="Picture 1474">
          <a:extLst>
            <a:ext uri="{FF2B5EF4-FFF2-40B4-BE49-F238E27FC236}">
              <a16:creationId xmlns:a16="http://schemas.microsoft.com/office/drawing/2014/main" id="{938990A8-53E6-46DA-B659-C14E4BDDD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76" name="Picture 1475">
          <a:extLst>
            <a:ext uri="{FF2B5EF4-FFF2-40B4-BE49-F238E27FC236}">
              <a16:creationId xmlns:a16="http://schemas.microsoft.com/office/drawing/2014/main" id="{2124AB57-3E37-4E6E-9E22-3958022E1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77" name="Picture 1476">
          <a:extLst>
            <a:ext uri="{FF2B5EF4-FFF2-40B4-BE49-F238E27FC236}">
              <a16:creationId xmlns:a16="http://schemas.microsoft.com/office/drawing/2014/main" id="{FDE44A71-6704-49FB-B3BD-62567ABB39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78" name="Picture 1477">
          <a:extLst>
            <a:ext uri="{FF2B5EF4-FFF2-40B4-BE49-F238E27FC236}">
              <a16:creationId xmlns:a16="http://schemas.microsoft.com/office/drawing/2014/main" id="{DC6A5F5E-3685-47EF-A9BC-71DF7584D3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79" name="Picture 1478">
          <a:extLst>
            <a:ext uri="{FF2B5EF4-FFF2-40B4-BE49-F238E27FC236}">
              <a16:creationId xmlns:a16="http://schemas.microsoft.com/office/drawing/2014/main" id="{3EFF8BB8-283C-4B8C-BDCE-E7434A311C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80" name="Picture 1479">
          <a:extLst>
            <a:ext uri="{FF2B5EF4-FFF2-40B4-BE49-F238E27FC236}">
              <a16:creationId xmlns:a16="http://schemas.microsoft.com/office/drawing/2014/main" id="{21A89023-065F-4394-9900-2570C58CF5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81" name="Picture 1480">
          <a:extLst>
            <a:ext uri="{FF2B5EF4-FFF2-40B4-BE49-F238E27FC236}">
              <a16:creationId xmlns:a16="http://schemas.microsoft.com/office/drawing/2014/main" id="{47A028F3-8152-4EE1-A193-4229E97BBD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82" name="Picture 1481">
          <a:extLst>
            <a:ext uri="{FF2B5EF4-FFF2-40B4-BE49-F238E27FC236}">
              <a16:creationId xmlns:a16="http://schemas.microsoft.com/office/drawing/2014/main" id="{A0C7CC8D-4C27-49D0-A77A-42906EDA25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83" name="Picture 1482">
          <a:extLst>
            <a:ext uri="{FF2B5EF4-FFF2-40B4-BE49-F238E27FC236}">
              <a16:creationId xmlns:a16="http://schemas.microsoft.com/office/drawing/2014/main" id="{D948FF06-E6C6-48F4-B25B-564086766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84" name="Picture 1483">
          <a:extLst>
            <a:ext uri="{FF2B5EF4-FFF2-40B4-BE49-F238E27FC236}">
              <a16:creationId xmlns:a16="http://schemas.microsoft.com/office/drawing/2014/main" id="{F262AEC7-B8D1-459C-A4D5-30F79C4A7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85" name="Picture 1484">
          <a:extLst>
            <a:ext uri="{FF2B5EF4-FFF2-40B4-BE49-F238E27FC236}">
              <a16:creationId xmlns:a16="http://schemas.microsoft.com/office/drawing/2014/main" id="{F297A2C6-7308-47C2-81F3-20409D3CAB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86" name="Picture 1485">
          <a:extLst>
            <a:ext uri="{FF2B5EF4-FFF2-40B4-BE49-F238E27FC236}">
              <a16:creationId xmlns:a16="http://schemas.microsoft.com/office/drawing/2014/main" id="{AB2EC633-F5EB-4C89-A893-40C0B52167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87" name="Picture 1486">
          <a:extLst>
            <a:ext uri="{FF2B5EF4-FFF2-40B4-BE49-F238E27FC236}">
              <a16:creationId xmlns:a16="http://schemas.microsoft.com/office/drawing/2014/main" id="{7BBA4B16-0BEE-405C-99D8-A7CFDC267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88" name="Picture 1487">
          <a:extLst>
            <a:ext uri="{FF2B5EF4-FFF2-40B4-BE49-F238E27FC236}">
              <a16:creationId xmlns:a16="http://schemas.microsoft.com/office/drawing/2014/main" id="{907629FA-58BB-4871-8136-085389D4C4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89" name="Picture 1488">
          <a:extLst>
            <a:ext uri="{FF2B5EF4-FFF2-40B4-BE49-F238E27FC236}">
              <a16:creationId xmlns:a16="http://schemas.microsoft.com/office/drawing/2014/main" id="{A8481F1F-D5A2-4840-91F9-18878133E7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90" name="Picture 1489">
          <a:extLst>
            <a:ext uri="{FF2B5EF4-FFF2-40B4-BE49-F238E27FC236}">
              <a16:creationId xmlns:a16="http://schemas.microsoft.com/office/drawing/2014/main" id="{E9922FAD-1D73-45D1-8601-675B716C3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91" name="Picture 1490">
          <a:extLst>
            <a:ext uri="{FF2B5EF4-FFF2-40B4-BE49-F238E27FC236}">
              <a16:creationId xmlns:a16="http://schemas.microsoft.com/office/drawing/2014/main" id="{3B14C130-193B-4878-A99E-B726AE6C20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92" name="Picture 1491">
          <a:extLst>
            <a:ext uri="{FF2B5EF4-FFF2-40B4-BE49-F238E27FC236}">
              <a16:creationId xmlns:a16="http://schemas.microsoft.com/office/drawing/2014/main" id="{3924A7FF-DF5B-463A-8110-EEFB3F21B5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93" name="Picture 1492">
          <a:extLst>
            <a:ext uri="{FF2B5EF4-FFF2-40B4-BE49-F238E27FC236}">
              <a16:creationId xmlns:a16="http://schemas.microsoft.com/office/drawing/2014/main" id="{7597EE50-2FF0-47B5-8D91-553B1833B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94" name="Picture 1493">
          <a:extLst>
            <a:ext uri="{FF2B5EF4-FFF2-40B4-BE49-F238E27FC236}">
              <a16:creationId xmlns:a16="http://schemas.microsoft.com/office/drawing/2014/main" id="{10FD6D9A-5021-474C-9839-A4456EA50A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95" name="Picture 1494">
          <a:extLst>
            <a:ext uri="{FF2B5EF4-FFF2-40B4-BE49-F238E27FC236}">
              <a16:creationId xmlns:a16="http://schemas.microsoft.com/office/drawing/2014/main" id="{E013A0DB-21C6-4614-A9DD-2DBC725040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496" name="Picture 1495">
          <a:extLst>
            <a:ext uri="{FF2B5EF4-FFF2-40B4-BE49-F238E27FC236}">
              <a16:creationId xmlns:a16="http://schemas.microsoft.com/office/drawing/2014/main" id="{C5B50A86-1826-4EE1-8A88-C5AD616974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497" name="Picture 1496">
          <a:extLst>
            <a:ext uri="{FF2B5EF4-FFF2-40B4-BE49-F238E27FC236}">
              <a16:creationId xmlns:a16="http://schemas.microsoft.com/office/drawing/2014/main" id="{F496EF9D-020D-43A4-90AA-B86692A4AD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98" name="Picture 1497">
          <a:extLst>
            <a:ext uri="{FF2B5EF4-FFF2-40B4-BE49-F238E27FC236}">
              <a16:creationId xmlns:a16="http://schemas.microsoft.com/office/drawing/2014/main" id="{A22F3B4E-53CA-48C8-980E-A1AA6935FA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499" name="Picture 1498">
          <a:extLst>
            <a:ext uri="{FF2B5EF4-FFF2-40B4-BE49-F238E27FC236}">
              <a16:creationId xmlns:a16="http://schemas.microsoft.com/office/drawing/2014/main" id="{C0739082-F802-42B0-B7ED-E27843AC51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0" name="Picture 1499">
          <a:extLst>
            <a:ext uri="{FF2B5EF4-FFF2-40B4-BE49-F238E27FC236}">
              <a16:creationId xmlns:a16="http://schemas.microsoft.com/office/drawing/2014/main" id="{BD323ACC-704A-4E02-8C56-13CD2ED956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1" name="Picture 1500">
          <a:extLst>
            <a:ext uri="{FF2B5EF4-FFF2-40B4-BE49-F238E27FC236}">
              <a16:creationId xmlns:a16="http://schemas.microsoft.com/office/drawing/2014/main" id="{C77491CD-A73D-4A49-A6F8-C27E92B86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2" name="Picture 1501">
          <a:extLst>
            <a:ext uri="{FF2B5EF4-FFF2-40B4-BE49-F238E27FC236}">
              <a16:creationId xmlns:a16="http://schemas.microsoft.com/office/drawing/2014/main" id="{6388B04E-D43B-476D-B78E-DC5C3240FD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03" name="Picture 1502">
          <a:extLst>
            <a:ext uri="{FF2B5EF4-FFF2-40B4-BE49-F238E27FC236}">
              <a16:creationId xmlns:a16="http://schemas.microsoft.com/office/drawing/2014/main" id="{E10D0817-0A4B-4B44-B973-4C58FF507F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04" name="Picture 1503">
          <a:extLst>
            <a:ext uri="{FF2B5EF4-FFF2-40B4-BE49-F238E27FC236}">
              <a16:creationId xmlns:a16="http://schemas.microsoft.com/office/drawing/2014/main" id="{B1DF247E-1308-423B-8D7F-B21A5A253A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05" name="Picture 1504">
          <a:extLst>
            <a:ext uri="{FF2B5EF4-FFF2-40B4-BE49-F238E27FC236}">
              <a16:creationId xmlns:a16="http://schemas.microsoft.com/office/drawing/2014/main" id="{6439A3BF-6C92-4EB2-9839-EE6609543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6" name="Picture 1505">
          <a:extLst>
            <a:ext uri="{FF2B5EF4-FFF2-40B4-BE49-F238E27FC236}">
              <a16:creationId xmlns:a16="http://schemas.microsoft.com/office/drawing/2014/main" id="{798A4400-9963-4F1C-AD94-6757E8FA1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7" name="Picture 1506">
          <a:extLst>
            <a:ext uri="{FF2B5EF4-FFF2-40B4-BE49-F238E27FC236}">
              <a16:creationId xmlns:a16="http://schemas.microsoft.com/office/drawing/2014/main" id="{F9623DE0-740A-40C5-A2CD-F5841566A5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08" name="Picture 1507">
          <a:extLst>
            <a:ext uri="{FF2B5EF4-FFF2-40B4-BE49-F238E27FC236}">
              <a16:creationId xmlns:a16="http://schemas.microsoft.com/office/drawing/2014/main" id="{9CC61EC8-4A19-499A-AA58-08DBDFEA6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09" name="Picture 1508">
          <a:extLst>
            <a:ext uri="{FF2B5EF4-FFF2-40B4-BE49-F238E27FC236}">
              <a16:creationId xmlns:a16="http://schemas.microsoft.com/office/drawing/2014/main" id="{ADB308CD-9FFF-4A87-9EA2-9C384339F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10" name="Picture 1509">
          <a:extLst>
            <a:ext uri="{FF2B5EF4-FFF2-40B4-BE49-F238E27FC236}">
              <a16:creationId xmlns:a16="http://schemas.microsoft.com/office/drawing/2014/main" id="{F0E4F2A9-F993-485D-8178-3AB0E081D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11" name="Picture 1510">
          <a:extLst>
            <a:ext uri="{FF2B5EF4-FFF2-40B4-BE49-F238E27FC236}">
              <a16:creationId xmlns:a16="http://schemas.microsoft.com/office/drawing/2014/main" id="{8478C381-3D61-4825-9A80-F672C430B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12" name="Picture 1511">
          <a:extLst>
            <a:ext uri="{FF2B5EF4-FFF2-40B4-BE49-F238E27FC236}">
              <a16:creationId xmlns:a16="http://schemas.microsoft.com/office/drawing/2014/main" id="{C827E0F1-CA79-4C16-9E86-D39FFB5692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13" name="Picture 1512">
          <a:extLst>
            <a:ext uri="{FF2B5EF4-FFF2-40B4-BE49-F238E27FC236}">
              <a16:creationId xmlns:a16="http://schemas.microsoft.com/office/drawing/2014/main" id="{144FFA82-56CA-45EE-95D5-E9E960DCC3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14" name="Picture 1513">
          <a:extLst>
            <a:ext uri="{FF2B5EF4-FFF2-40B4-BE49-F238E27FC236}">
              <a16:creationId xmlns:a16="http://schemas.microsoft.com/office/drawing/2014/main" id="{3A2D698F-C88F-4A5E-BEF7-ED5015B458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15" name="Picture 1514">
          <a:extLst>
            <a:ext uri="{FF2B5EF4-FFF2-40B4-BE49-F238E27FC236}">
              <a16:creationId xmlns:a16="http://schemas.microsoft.com/office/drawing/2014/main" id="{7E0E0141-4FC2-45C5-9463-5C7AA6E27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16" name="Picture 1515">
          <a:extLst>
            <a:ext uri="{FF2B5EF4-FFF2-40B4-BE49-F238E27FC236}">
              <a16:creationId xmlns:a16="http://schemas.microsoft.com/office/drawing/2014/main" id="{B64F3927-30D1-445C-A417-E44B8E168B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17" name="Picture 1516">
          <a:extLst>
            <a:ext uri="{FF2B5EF4-FFF2-40B4-BE49-F238E27FC236}">
              <a16:creationId xmlns:a16="http://schemas.microsoft.com/office/drawing/2014/main" id="{DF44DCA2-82A6-4359-85C1-142581AB7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18" name="Picture 1517">
          <a:extLst>
            <a:ext uri="{FF2B5EF4-FFF2-40B4-BE49-F238E27FC236}">
              <a16:creationId xmlns:a16="http://schemas.microsoft.com/office/drawing/2014/main" id="{D4181764-0B04-410F-BFFE-C25A58C8F0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19" name="Picture 1518">
          <a:extLst>
            <a:ext uri="{FF2B5EF4-FFF2-40B4-BE49-F238E27FC236}">
              <a16:creationId xmlns:a16="http://schemas.microsoft.com/office/drawing/2014/main" id="{B6834A79-EDDC-49E6-8D43-08744F62C3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20" name="Picture 1519">
          <a:extLst>
            <a:ext uri="{FF2B5EF4-FFF2-40B4-BE49-F238E27FC236}">
              <a16:creationId xmlns:a16="http://schemas.microsoft.com/office/drawing/2014/main" id="{083F7454-7345-4596-A1F5-7B34ADFE53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21" name="Picture 1520">
          <a:extLst>
            <a:ext uri="{FF2B5EF4-FFF2-40B4-BE49-F238E27FC236}">
              <a16:creationId xmlns:a16="http://schemas.microsoft.com/office/drawing/2014/main" id="{F22DDBD0-EFA8-4990-8D3A-BD4F52BE9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22" name="Picture 1521">
          <a:extLst>
            <a:ext uri="{FF2B5EF4-FFF2-40B4-BE49-F238E27FC236}">
              <a16:creationId xmlns:a16="http://schemas.microsoft.com/office/drawing/2014/main" id="{8F186AC1-307E-489F-BC28-BEFAF1FFC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23" name="Picture 1522">
          <a:extLst>
            <a:ext uri="{FF2B5EF4-FFF2-40B4-BE49-F238E27FC236}">
              <a16:creationId xmlns:a16="http://schemas.microsoft.com/office/drawing/2014/main" id="{5CE1FB87-EBB5-45DE-A401-536173196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24" name="Picture 1523">
          <a:extLst>
            <a:ext uri="{FF2B5EF4-FFF2-40B4-BE49-F238E27FC236}">
              <a16:creationId xmlns:a16="http://schemas.microsoft.com/office/drawing/2014/main" id="{A4C3BC6A-AAFF-41AE-872C-D9AA665485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25" name="Picture 1524">
          <a:extLst>
            <a:ext uri="{FF2B5EF4-FFF2-40B4-BE49-F238E27FC236}">
              <a16:creationId xmlns:a16="http://schemas.microsoft.com/office/drawing/2014/main" id="{6A8C9F21-CBC7-4E93-B8DC-16C077B3A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26" name="Picture 1525">
          <a:extLst>
            <a:ext uri="{FF2B5EF4-FFF2-40B4-BE49-F238E27FC236}">
              <a16:creationId xmlns:a16="http://schemas.microsoft.com/office/drawing/2014/main" id="{65066839-C4AF-43FD-A63C-440C3E11A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27" name="Picture 1526">
          <a:extLst>
            <a:ext uri="{FF2B5EF4-FFF2-40B4-BE49-F238E27FC236}">
              <a16:creationId xmlns:a16="http://schemas.microsoft.com/office/drawing/2014/main" id="{4A796646-5172-4A3A-85A4-5B9567B13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28" name="Picture 1527">
          <a:extLst>
            <a:ext uri="{FF2B5EF4-FFF2-40B4-BE49-F238E27FC236}">
              <a16:creationId xmlns:a16="http://schemas.microsoft.com/office/drawing/2014/main" id="{841FBC2D-2F13-4D39-9F6A-138656B8B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29" name="Picture 1528">
          <a:extLst>
            <a:ext uri="{FF2B5EF4-FFF2-40B4-BE49-F238E27FC236}">
              <a16:creationId xmlns:a16="http://schemas.microsoft.com/office/drawing/2014/main" id="{DA396E34-79F9-4F8A-B934-0C8A2971E7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30" name="Picture 1529">
          <a:extLst>
            <a:ext uri="{FF2B5EF4-FFF2-40B4-BE49-F238E27FC236}">
              <a16:creationId xmlns:a16="http://schemas.microsoft.com/office/drawing/2014/main" id="{FFC4AA0E-6749-42A7-97FA-9262243DE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31" name="Picture 1530">
          <a:extLst>
            <a:ext uri="{FF2B5EF4-FFF2-40B4-BE49-F238E27FC236}">
              <a16:creationId xmlns:a16="http://schemas.microsoft.com/office/drawing/2014/main" id="{9E7F423A-6C75-48B8-A0F4-FCEDA3DCD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32" name="Picture 1531">
          <a:extLst>
            <a:ext uri="{FF2B5EF4-FFF2-40B4-BE49-F238E27FC236}">
              <a16:creationId xmlns:a16="http://schemas.microsoft.com/office/drawing/2014/main" id="{DA299967-4EC5-48ED-9C02-EDB1BCCDB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33" name="Picture 1532">
          <a:extLst>
            <a:ext uri="{FF2B5EF4-FFF2-40B4-BE49-F238E27FC236}">
              <a16:creationId xmlns:a16="http://schemas.microsoft.com/office/drawing/2014/main" id="{D761BF56-4551-4C3C-995C-371D42BFF3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34" name="Picture 1533">
          <a:extLst>
            <a:ext uri="{FF2B5EF4-FFF2-40B4-BE49-F238E27FC236}">
              <a16:creationId xmlns:a16="http://schemas.microsoft.com/office/drawing/2014/main" id="{1DAEFB83-C157-426E-8CAE-0350C3865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35" name="Picture 1534">
          <a:extLst>
            <a:ext uri="{FF2B5EF4-FFF2-40B4-BE49-F238E27FC236}">
              <a16:creationId xmlns:a16="http://schemas.microsoft.com/office/drawing/2014/main" id="{4E4101FB-7BDC-41E8-9B69-E43DF729D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36" name="Picture 1535">
          <a:extLst>
            <a:ext uri="{FF2B5EF4-FFF2-40B4-BE49-F238E27FC236}">
              <a16:creationId xmlns:a16="http://schemas.microsoft.com/office/drawing/2014/main" id="{21CB9B9D-FBA9-4C92-AAAB-F4D4A1145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37" name="Picture 1536">
          <a:extLst>
            <a:ext uri="{FF2B5EF4-FFF2-40B4-BE49-F238E27FC236}">
              <a16:creationId xmlns:a16="http://schemas.microsoft.com/office/drawing/2014/main" id="{4D89C8BE-9D3A-4E4F-8708-6112347D0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38" name="Picture 1537">
          <a:extLst>
            <a:ext uri="{FF2B5EF4-FFF2-40B4-BE49-F238E27FC236}">
              <a16:creationId xmlns:a16="http://schemas.microsoft.com/office/drawing/2014/main" id="{A84F3E7D-834B-4E1A-9082-4BA5E4D092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39" name="Picture 1538">
          <a:extLst>
            <a:ext uri="{FF2B5EF4-FFF2-40B4-BE49-F238E27FC236}">
              <a16:creationId xmlns:a16="http://schemas.microsoft.com/office/drawing/2014/main" id="{511439C9-DF8C-446F-BFDB-2E9E07A9A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40" name="Picture 1539">
          <a:extLst>
            <a:ext uri="{FF2B5EF4-FFF2-40B4-BE49-F238E27FC236}">
              <a16:creationId xmlns:a16="http://schemas.microsoft.com/office/drawing/2014/main" id="{2864CF01-CF16-4DEA-BB60-905F399B58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41" name="Picture 1540">
          <a:extLst>
            <a:ext uri="{FF2B5EF4-FFF2-40B4-BE49-F238E27FC236}">
              <a16:creationId xmlns:a16="http://schemas.microsoft.com/office/drawing/2014/main" id="{3113AE83-13E9-461D-91F0-FAD70B2FB3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42" name="Picture 1541">
          <a:extLst>
            <a:ext uri="{FF2B5EF4-FFF2-40B4-BE49-F238E27FC236}">
              <a16:creationId xmlns:a16="http://schemas.microsoft.com/office/drawing/2014/main" id="{1ACFBF3E-5264-4BEF-82F1-EA9732BBE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43" name="Picture 1542">
          <a:extLst>
            <a:ext uri="{FF2B5EF4-FFF2-40B4-BE49-F238E27FC236}">
              <a16:creationId xmlns:a16="http://schemas.microsoft.com/office/drawing/2014/main" id="{1EE7FA8F-9CEA-4C33-82E6-E23507956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44" name="Picture 1543">
          <a:extLst>
            <a:ext uri="{FF2B5EF4-FFF2-40B4-BE49-F238E27FC236}">
              <a16:creationId xmlns:a16="http://schemas.microsoft.com/office/drawing/2014/main" id="{434FE260-1377-4FF8-BD47-7635B451BA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45" name="Picture 1544">
          <a:extLst>
            <a:ext uri="{FF2B5EF4-FFF2-40B4-BE49-F238E27FC236}">
              <a16:creationId xmlns:a16="http://schemas.microsoft.com/office/drawing/2014/main" id="{20E09303-B61B-475D-8C0C-0AA775A3D2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46" name="Picture 1545">
          <a:extLst>
            <a:ext uri="{FF2B5EF4-FFF2-40B4-BE49-F238E27FC236}">
              <a16:creationId xmlns:a16="http://schemas.microsoft.com/office/drawing/2014/main" id="{BB83C6DB-CDEA-4BFF-920F-C26CD29ED7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47" name="Picture 1546">
          <a:extLst>
            <a:ext uri="{FF2B5EF4-FFF2-40B4-BE49-F238E27FC236}">
              <a16:creationId xmlns:a16="http://schemas.microsoft.com/office/drawing/2014/main" id="{4BA6B573-49A6-49A6-B22E-8B4A50847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48" name="Picture 1547">
          <a:extLst>
            <a:ext uri="{FF2B5EF4-FFF2-40B4-BE49-F238E27FC236}">
              <a16:creationId xmlns:a16="http://schemas.microsoft.com/office/drawing/2014/main" id="{248DCCCF-4AB3-4797-843F-707C88CFB1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49" name="Picture 1548">
          <a:extLst>
            <a:ext uri="{FF2B5EF4-FFF2-40B4-BE49-F238E27FC236}">
              <a16:creationId xmlns:a16="http://schemas.microsoft.com/office/drawing/2014/main" id="{4707A202-CF7C-4254-931E-2E15D43B6F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50" name="Picture 1549">
          <a:extLst>
            <a:ext uri="{FF2B5EF4-FFF2-40B4-BE49-F238E27FC236}">
              <a16:creationId xmlns:a16="http://schemas.microsoft.com/office/drawing/2014/main" id="{980949D1-C0FF-4FB9-B46F-B1BFEA97BF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51" name="Picture 1550">
          <a:extLst>
            <a:ext uri="{FF2B5EF4-FFF2-40B4-BE49-F238E27FC236}">
              <a16:creationId xmlns:a16="http://schemas.microsoft.com/office/drawing/2014/main" id="{692FE943-2FD3-4EC5-8DFE-BC1904C85A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52" name="Picture 1551">
          <a:extLst>
            <a:ext uri="{FF2B5EF4-FFF2-40B4-BE49-F238E27FC236}">
              <a16:creationId xmlns:a16="http://schemas.microsoft.com/office/drawing/2014/main" id="{B3AD8E32-BF43-4CA8-86C1-4EEC09CD8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53" name="Picture 1552">
          <a:extLst>
            <a:ext uri="{FF2B5EF4-FFF2-40B4-BE49-F238E27FC236}">
              <a16:creationId xmlns:a16="http://schemas.microsoft.com/office/drawing/2014/main" id="{8A2E6268-1A17-47B4-9965-FC87E85097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54" name="Picture 1553">
          <a:extLst>
            <a:ext uri="{FF2B5EF4-FFF2-40B4-BE49-F238E27FC236}">
              <a16:creationId xmlns:a16="http://schemas.microsoft.com/office/drawing/2014/main" id="{3A7345B9-3036-4CB8-8B69-1C647CE046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55" name="Picture 1554">
          <a:extLst>
            <a:ext uri="{FF2B5EF4-FFF2-40B4-BE49-F238E27FC236}">
              <a16:creationId xmlns:a16="http://schemas.microsoft.com/office/drawing/2014/main" id="{280755BF-188C-45ED-8F4C-024F5B6A38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56" name="Picture 1555">
          <a:extLst>
            <a:ext uri="{FF2B5EF4-FFF2-40B4-BE49-F238E27FC236}">
              <a16:creationId xmlns:a16="http://schemas.microsoft.com/office/drawing/2014/main" id="{28D51521-67E0-4DDB-A001-76185F787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57" name="Picture 1556">
          <a:extLst>
            <a:ext uri="{FF2B5EF4-FFF2-40B4-BE49-F238E27FC236}">
              <a16:creationId xmlns:a16="http://schemas.microsoft.com/office/drawing/2014/main" id="{82B12CA3-520C-4440-8E17-4A0EAE3AD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58" name="Picture 1557">
          <a:extLst>
            <a:ext uri="{FF2B5EF4-FFF2-40B4-BE49-F238E27FC236}">
              <a16:creationId xmlns:a16="http://schemas.microsoft.com/office/drawing/2014/main" id="{29E3CCDA-6727-4E61-B4CD-A71C6320D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59" name="Picture 1558">
          <a:extLst>
            <a:ext uri="{FF2B5EF4-FFF2-40B4-BE49-F238E27FC236}">
              <a16:creationId xmlns:a16="http://schemas.microsoft.com/office/drawing/2014/main" id="{8F34241F-B8C6-470D-BA1E-39754E5C80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0" name="Picture 1559">
          <a:extLst>
            <a:ext uri="{FF2B5EF4-FFF2-40B4-BE49-F238E27FC236}">
              <a16:creationId xmlns:a16="http://schemas.microsoft.com/office/drawing/2014/main" id="{DF89B04A-9DB9-4E0E-9449-D93FFCE24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1" name="Picture 1560">
          <a:extLst>
            <a:ext uri="{FF2B5EF4-FFF2-40B4-BE49-F238E27FC236}">
              <a16:creationId xmlns:a16="http://schemas.microsoft.com/office/drawing/2014/main" id="{238A7753-FAB0-4527-80A4-6927EE7245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2" name="Picture 1561">
          <a:extLst>
            <a:ext uri="{FF2B5EF4-FFF2-40B4-BE49-F238E27FC236}">
              <a16:creationId xmlns:a16="http://schemas.microsoft.com/office/drawing/2014/main" id="{E9F86E90-5DB6-429A-8CA8-EBBC5DF6EC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63" name="Picture 1562">
          <a:extLst>
            <a:ext uri="{FF2B5EF4-FFF2-40B4-BE49-F238E27FC236}">
              <a16:creationId xmlns:a16="http://schemas.microsoft.com/office/drawing/2014/main" id="{2AD1C73E-E908-49FF-B8CB-A1966C03B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64" name="Picture 1563">
          <a:extLst>
            <a:ext uri="{FF2B5EF4-FFF2-40B4-BE49-F238E27FC236}">
              <a16:creationId xmlns:a16="http://schemas.microsoft.com/office/drawing/2014/main" id="{BFB86E29-4D4C-4316-9B00-3948347CB9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65" name="Picture 1564">
          <a:extLst>
            <a:ext uri="{FF2B5EF4-FFF2-40B4-BE49-F238E27FC236}">
              <a16:creationId xmlns:a16="http://schemas.microsoft.com/office/drawing/2014/main" id="{84DFCD2E-969C-4DA2-BB7B-5B3A71668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6" name="Picture 1565">
          <a:extLst>
            <a:ext uri="{FF2B5EF4-FFF2-40B4-BE49-F238E27FC236}">
              <a16:creationId xmlns:a16="http://schemas.microsoft.com/office/drawing/2014/main" id="{221CEACC-62ED-430B-8889-BBA6313F8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7" name="Picture 1566">
          <a:extLst>
            <a:ext uri="{FF2B5EF4-FFF2-40B4-BE49-F238E27FC236}">
              <a16:creationId xmlns:a16="http://schemas.microsoft.com/office/drawing/2014/main" id="{AE2E4D4D-BD00-408E-9BA1-10FA5C2B6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68" name="Picture 1567">
          <a:extLst>
            <a:ext uri="{FF2B5EF4-FFF2-40B4-BE49-F238E27FC236}">
              <a16:creationId xmlns:a16="http://schemas.microsoft.com/office/drawing/2014/main" id="{079EA347-B52B-4F45-9E53-5D55CB9FEF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69" name="Picture 1568">
          <a:extLst>
            <a:ext uri="{FF2B5EF4-FFF2-40B4-BE49-F238E27FC236}">
              <a16:creationId xmlns:a16="http://schemas.microsoft.com/office/drawing/2014/main" id="{6251B89A-C6DC-42BF-89B0-B57ABDFB61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70" name="Picture 1569">
          <a:extLst>
            <a:ext uri="{FF2B5EF4-FFF2-40B4-BE49-F238E27FC236}">
              <a16:creationId xmlns:a16="http://schemas.microsoft.com/office/drawing/2014/main" id="{0F0A577E-E545-4F69-B1EA-033D9BDDD2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71" name="Picture 1570">
          <a:extLst>
            <a:ext uri="{FF2B5EF4-FFF2-40B4-BE49-F238E27FC236}">
              <a16:creationId xmlns:a16="http://schemas.microsoft.com/office/drawing/2014/main" id="{AA5AFF93-7D6B-4B0F-BDD2-8581DCC50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72" name="Picture 1571">
          <a:extLst>
            <a:ext uri="{FF2B5EF4-FFF2-40B4-BE49-F238E27FC236}">
              <a16:creationId xmlns:a16="http://schemas.microsoft.com/office/drawing/2014/main" id="{0DD55BFC-39D9-47B5-918D-4A0973E4F9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73" name="Picture 1572">
          <a:extLst>
            <a:ext uri="{FF2B5EF4-FFF2-40B4-BE49-F238E27FC236}">
              <a16:creationId xmlns:a16="http://schemas.microsoft.com/office/drawing/2014/main" id="{BAF574A2-C1CA-492E-A0C4-221B905DFF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74" name="Picture 1573">
          <a:extLst>
            <a:ext uri="{FF2B5EF4-FFF2-40B4-BE49-F238E27FC236}">
              <a16:creationId xmlns:a16="http://schemas.microsoft.com/office/drawing/2014/main" id="{4EA17F5D-9B98-44AA-958D-975501EA4A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75" name="Picture 1574">
          <a:extLst>
            <a:ext uri="{FF2B5EF4-FFF2-40B4-BE49-F238E27FC236}">
              <a16:creationId xmlns:a16="http://schemas.microsoft.com/office/drawing/2014/main" id="{E1D8C982-B7F3-41C3-9076-4F8783FC5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76" name="Picture 1575">
          <a:extLst>
            <a:ext uri="{FF2B5EF4-FFF2-40B4-BE49-F238E27FC236}">
              <a16:creationId xmlns:a16="http://schemas.microsoft.com/office/drawing/2014/main" id="{C59E6998-65CB-466B-8F84-1FE0B152F2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77" name="Picture 1576">
          <a:extLst>
            <a:ext uri="{FF2B5EF4-FFF2-40B4-BE49-F238E27FC236}">
              <a16:creationId xmlns:a16="http://schemas.microsoft.com/office/drawing/2014/main" id="{111CCFA6-7D7F-445C-800B-13CE0E8BC0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78" name="Picture 1577">
          <a:extLst>
            <a:ext uri="{FF2B5EF4-FFF2-40B4-BE49-F238E27FC236}">
              <a16:creationId xmlns:a16="http://schemas.microsoft.com/office/drawing/2014/main" id="{FBA01BDA-7A72-4ADD-BE8B-FB8D9D169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79" name="Picture 1578">
          <a:extLst>
            <a:ext uri="{FF2B5EF4-FFF2-40B4-BE49-F238E27FC236}">
              <a16:creationId xmlns:a16="http://schemas.microsoft.com/office/drawing/2014/main" id="{E80270F7-B345-4F16-BF7C-F9C6D9B256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80" name="Picture 1579">
          <a:extLst>
            <a:ext uri="{FF2B5EF4-FFF2-40B4-BE49-F238E27FC236}">
              <a16:creationId xmlns:a16="http://schemas.microsoft.com/office/drawing/2014/main" id="{E1CF280E-B39D-4A13-B392-A4B6745D3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81" name="Picture 1580">
          <a:extLst>
            <a:ext uri="{FF2B5EF4-FFF2-40B4-BE49-F238E27FC236}">
              <a16:creationId xmlns:a16="http://schemas.microsoft.com/office/drawing/2014/main" id="{B44242BC-B88F-474F-A716-08923F922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82" name="Picture 1581">
          <a:extLst>
            <a:ext uri="{FF2B5EF4-FFF2-40B4-BE49-F238E27FC236}">
              <a16:creationId xmlns:a16="http://schemas.microsoft.com/office/drawing/2014/main" id="{3C33184F-86BB-40F8-9E63-8FCEA9356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83" name="Picture 1582">
          <a:extLst>
            <a:ext uri="{FF2B5EF4-FFF2-40B4-BE49-F238E27FC236}">
              <a16:creationId xmlns:a16="http://schemas.microsoft.com/office/drawing/2014/main" id="{767A65A8-36C4-45C1-8C8B-15BEDDDE89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84" name="Picture 1583">
          <a:extLst>
            <a:ext uri="{FF2B5EF4-FFF2-40B4-BE49-F238E27FC236}">
              <a16:creationId xmlns:a16="http://schemas.microsoft.com/office/drawing/2014/main" id="{2C870708-0071-4B19-8CE1-C8E9ACBDF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85" name="Picture 1584">
          <a:extLst>
            <a:ext uri="{FF2B5EF4-FFF2-40B4-BE49-F238E27FC236}">
              <a16:creationId xmlns:a16="http://schemas.microsoft.com/office/drawing/2014/main" id="{5DD4E3DD-3C69-4038-A8C0-1A1A9DB38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86" name="Picture 1585">
          <a:extLst>
            <a:ext uri="{FF2B5EF4-FFF2-40B4-BE49-F238E27FC236}">
              <a16:creationId xmlns:a16="http://schemas.microsoft.com/office/drawing/2014/main" id="{0E9D35AB-8641-435D-8FCC-5B5440297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87" name="Picture 1586">
          <a:extLst>
            <a:ext uri="{FF2B5EF4-FFF2-40B4-BE49-F238E27FC236}">
              <a16:creationId xmlns:a16="http://schemas.microsoft.com/office/drawing/2014/main" id="{BB05E6B9-8D42-4B7D-A297-9252432D21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88" name="Picture 1587">
          <a:extLst>
            <a:ext uri="{FF2B5EF4-FFF2-40B4-BE49-F238E27FC236}">
              <a16:creationId xmlns:a16="http://schemas.microsoft.com/office/drawing/2014/main" id="{14D52276-2295-4F8C-8AB0-87033924DA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89" name="Picture 1588">
          <a:extLst>
            <a:ext uri="{FF2B5EF4-FFF2-40B4-BE49-F238E27FC236}">
              <a16:creationId xmlns:a16="http://schemas.microsoft.com/office/drawing/2014/main" id="{22B52CFF-8357-4211-9D4E-F1F0F5EB57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90" name="Picture 1589">
          <a:extLst>
            <a:ext uri="{FF2B5EF4-FFF2-40B4-BE49-F238E27FC236}">
              <a16:creationId xmlns:a16="http://schemas.microsoft.com/office/drawing/2014/main" id="{2FFD63BF-CE27-425B-A9FF-0CD206F55A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91" name="Picture 1590">
          <a:extLst>
            <a:ext uri="{FF2B5EF4-FFF2-40B4-BE49-F238E27FC236}">
              <a16:creationId xmlns:a16="http://schemas.microsoft.com/office/drawing/2014/main" id="{89F7B4C9-CC03-41E7-91F7-033ABC9723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92" name="Picture 1591">
          <a:extLst>
            <a:ext uri="{FF2B5EF4-FFF2-40B4-BE49-F238E27FC236}">
              <a16:creationId xmlns:a16="http://schemas.microsoft.com/office/drawing/2014/main" id="{011B865E-F724-41BD-985F-09D8701794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93" name="Picture 1592">
          <a:extLst>
            <a:ext uri="{FF2B5EF4-FFF2-40B4-BE49-F238E27FC236}">
              <a16:creationId xmlns:a16="http://schemas.microsoft.com/office/drawing/2014/main" id="{5B267505-AF2B-476A-9E7E-71A7D590B4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94" name="Picture 1593">
          <a:extLst>
            <a:ext uri="{FF2B5EF4-FFF2-40B4-BE49-F238E27FC236}">
              <a16:creationId xmlns:a16="http://schemas.microsoft.com/office/drawing/2014/main" id="{B044257D-60EB-42D1-BFBD-F344DA6CC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595" name="Picture 1594">
          <a:extLst>
            <a:ext uri="{FF2B5EF4-FFF2-40B4-BE49-F238E27FC236}">
              <a16:creationId xmlns:a16="http://schemas.microsoft.com/office/drawing/2014/main" id="{EEFC1E37-F89E-4251-99D6-84E4C3493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96" name="Picture 1595">
          <a:extLst>
            <a:ext uri="{FF2B5EF4-FFF2-40B4-BE49-F238E27FC236}">
              <a16:creationId xmlns:a16="http://schemas.microsoft.com/office/drawing/2014/main" id="{B3154D19-C3E4-48A8-A158-94E997337C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97" name="Picture 1596">
          <a:extLst>
            <a:ext uri="{FF2B5EF4-FFF2-40B4-BE49-F238E27FC236}">
              <a16:creationId xmlns:a16="http://schemas.microsoft.com/office/drawing/2014/main" id="{1B1B7D61-D6E7-4AA4-9DF6-E7B03298B1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598" name="Picture 1597">
          <a:extLst>
            <a:ext uri="{FF2B5EF4-FFF2-40B4-BE49-F238E27FC236}">
              <a16:creationId xmlns:a16="http://schemas.microsoft.com/office/drawing/2014/main" id="{828DD1FC-E232-4767-B2F3-10CBFCE63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599" name="Picture 1598">
          <a:extLst>
            <a:ext uri="{FF2B5EF4-FFF2-40B4-BE49-F238E27FC236}">
              <a16:creationId xmlns:a16="http://schemas.microsoft.com/office/drawing/2014/main" id="{3D40BC03-71C7-4D6F-8BF4-B70AA5C3E3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00" name="Picture 1599">
          <a:extLst>
            <a:ext uri="{FF2B5EF4-FFF2-40B4-BE49-F238E27FC236}">
              <a16:creationId xmlns:a16="http://schemas.microsoft.com/office/drawing/2014/main" id="{1CB47637-FED8-4005-B109-BEF9CCA9E2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01" name="Picture 1600">
          <a:extLst>
            <a:ext uri="{FF2B5EF4-FFF2-40B4-BE49-F238E27FC236}">
              <a16:creationId xmlns:a16="http://schemas.microsoft.com/office/drawing/2014/main" id="{1B900B78-963D-44CE-8922-62BFB5264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02" name="Picture 1601">
          <a:extLst>
            <a:ext uri="{FF2B5EF4-FFF2-40B4-BE49-F238E27FC236}">
              <a16:creationId xmlns:a16="http://schemas.microsoft.com/office/drawing/2014/main" id="{EBD10697-C1F8-49F1-B6A8-9D120B213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03" name="Picture 1602">
          <a:extLst>
            <a:ext uri="{FF2B5EF4-FFF2-40B4-BE49-F238E27FC236}">
              <a16:creationId xmlns:a16="http://schemas.microsoft.com/office/drawing/2014/main" id="{F1443FBD-3E2E-4380-AAC4-F6CFE66C7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04" name="Picture 1603">
          <a:extLst>
            <a:ext uri="{FF2B5EF4-FFF2-40B4-BE49-F238E27FC236}">
              <a16:creationId xmlns:a16="http://schemas.microsoft.com/office/drawing/2014/main" id="{8E93E3C2-914D-4A7A-A5AA-BF410F8328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05" name="Picture 1604">
          <a:extLst>
            <a:ext uri="{FF2B5EF4-FFF2-40B4-BE49-F238E27FC236}">
              <a16:creationId xmlns:a16="http://schemas.microsoft.com/office/drawing/2014/main" id="{3D428F8C-820E-4A17-9B8C-64BCF0EE95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06" name="Picture 1605">
          <a:extLst>
            <a:ext uri="{FF2B5EF4-FFF2-40B4-BE49-F238E27FC236}">
              <a16:creationId xmlns:a16="http://schemas.microsoft.com/office/drawing/2014/main" id="{76888DE5-B417-4D08-9533-6B1705C989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07" name="Picture 1606">
          <a:extLst>
            <a:ext uri="{FF2B5EF4-FFF2-40B4-BE49-F238E27FC236}">
              <a16:creationId xmlns:a16="http://schemas.microsoft.com/office/drawing/2014/main" id="{4C7099E6-B18A-4283-AF4B-3407151EF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08" name="Picture 1607">
          <a:extLst>
            <a:ext uri="{FF2B5EF4-FFF2-40B4-BE49-F238E27FC236}">
              <a16:creationId xmlns:a16="http://schemas.microsoft.com/office/drawing/2014/main" id="{197B5CDC-04CB-41D3-B532-F2087E9A7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09" name="Picture 1608">
          <a:extLst>
            <a:ext uri="{FF2B5EF4-FFF2-40B4-BE49-F238E27FC236}">
              <a16:creationId xmlns:a16="http://schemas.microsoft.com/office/drawing/2014/main" id="{7AAF0B25-C5C2-4BD2-B76E-A26CDDCF05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10" name="Picture 1609">
          <a:extLst>
            <a:ext uri="{FF2B5EF4-FFF2-40B4-BE49-F238E27FC236}">
              <a16:creationId xmlns:a16="http://schemas.microsoft.com/office/drawing/2014/main" id="{2BF04201-0447-4D8B-80AE-23798CBE37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11" name="Picture 1610">
          <a:extLst>
            <a:ext uri="{FF2B5EF4-FFF2-40B4-BE49-F238E27FC236}">
              <a16:creationId xmlns:a16="http://schemas.microsoft.com/office/drawing/2014/main" id="{D075B390-FF03-47C9-93CD-DB6D7B2D2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12" name="Picture 1611">
          <a:extLst>
            <a:ext uri="{FF2B5EF4-FFF2-40B4-BE49-F238E27FC236}">
              <a16:creationId xmlns:a16="http://schemas.microsoft.com/office/drawing/2014/main" id="{2B735358-E512-402F-9605-96CBCE0F07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13" name="Picture 1612">
          <a:extLst>
            <a:ext uri="{FF2B5EF4-FFF2-40B4-BE49-F238E27FC236}">
              <a16:creationId xmlns:a16="http://schemas.microsoft.com/office/drawing/2014/main" id="{FEB82EFD-2E37-4712-90BA-AD4CC7848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14" name="Picture 1613">
          <a:extLst>
            <a:ext uri="{FF2B5EF4-FFF2-40B4-BE49-F238E27FC236}">
              <a16:creationId xmlns:a16="http://schemas.microsoft.com/office/drawing/2014/main" id="{4A44194C-EB3C-4E67-AB65-D34E56D05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15" name="Picture 1614">
          <a:extLst>
            <a:ext uri="{FF2B5EF4-FFF2-40B4-BE49-F238E27FC236}">
              <a16:creationId xmlns:a16="http://schemas.microsoft.com/office/drawing/2014/main" id="{0EE757E7-8A0D-4EE6-B5EE-CA4CB5898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16" name="Picture 1615">
          <a:extLst>
            <a:ext uri="{FF2B5EF4-FFF2-40B4-BE49-F238E27FC236}">
              <a16:creationId xmlns:a16="http://schemas.microsoft.com/office/drawing/2014/main" id="{184868B6-BF02-4590-AA51-403A1E6DD3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17" name="Picture 1616">
          <a:extLst>
            <a:ext uri="{FF2B5EF4-FFF2-40B4-BE49-F238E27FC236}">
              <a16:creationId xmlns:a16="http://schemas.microsoft.com/office/drawing/2014/main" id="{CA37DB49-A1CA-48DB-ABEF-4C988F3DD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18" name="Picture 1617">
          <a:extLst>
            <a:ext uri="{FF2B5EF4-FFF2-40B4-BE49-F238E27FC236}">
              <a16:creationId xmlns:a16="http://schemas.microsoft.com/office/drawing/2014/main" id="{B2CE6114-4B84-47F3-9DA4-73C7D7E2F2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19" name="Picture 1618">
          <a:extLst>
            <a:ext uri="{FF2B5EF4-FFF2-40B4-BE49-F238E27FC236}">
              <a16:creationId xmlns:a16="http://schemas.microsoft.com/office/drawing/2014/main" id="{005E68CA-AF93-42BF-AFF6-7B2B273072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0" name="Picture 1619">
          <a:extLst>
            <a:ext uri="{FF2B5EF4-FFF2-40B4-BE49-F238E27FC236}">
              <a16:creationId xmlns:a16="http://schemas.microsoft.com/office/drawing/2014/main" id="{D699F428-F755-4521-8D8F-42701ABC91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1" name="Picture 1620">
          <a:extLst>
            <a:ext uri="{FF2B5EF4-FFF2-40B4-BE49-F238E27FC236}">
              <a16:creationId xmlns:a16="http://schemas.microsoft.com/office/drawing/2014/main" id="{09E056CC-C320-4573-AA37-445D5DAF98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2" name="Picture 1621">
          <a:extLst>
            <a:ext uri="{FF2B5EF4-FFF2-40B4-BE49-F238E27FC236}">
              <a16:creationId xmlns:a16="http://schemas.microsoft.com/office/drawing/2014/main" id="{743B11D0-5E1C-4FC1-A2F5-855C8E8A40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23" name="Picture 1622">
          <a:extLst>
            <a:ext uri="{FF2B5EF4-FFF2-40B4-BE49-F238E27FC236}">
              <a16:creationId xmlns:a16="http://schemas.microsoft.com/office/drawing/2014/main" id="{F3797F0C-6209-40AA-86AB-FBD833BB1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24" name="Picture 1623">
          <a:extLst>
            <a:ext uri="{FF2B5EF4-FFF2-40B4-BE49-F238E27FC236}">
              <a16:creationId xmlns:a16="http://schemas.microsoft.com/office/drawing/2014/main" id="{402019D3-CBDE-4F01-BCB4-70D2AFDDB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25" name="Picture 1624">
          <a:extLst>
            <a:ext uri="{FF2B5EF4-FFF2-40B4-BE49-F238E27FC236}">
              <a16:creationId xmlns:a16="http://schemas.microsoft.com/office/drawing/2014/main" id="{FBA3298C-C09C-47E6-BBD4-D0061B2751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6" name="Picture 1625">
          <a:extLst>
            <a:ext uri="{FF2B5EF4-FFF2-40B4-BE49-F238E27FC236}">
              <a16:creationId xmlns:a16="http://schemas.microsoft.com/office/drawing/2014/main" id="{3C0198DC-96D0-4D00-BE37-C7B24B2EF7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7" name="Picture 1626">
          <a:extLst>
            <a:ext uri="{FF2B5EF4-FFF2-40B4-BE49-F238E27FC236}">
              <a16:creationId xmlns:a16="http://schemas.microsoft.com/office/drawing/2014/main" id="{F905F902-BF34-442B-BEEC-D54433B73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28" name="Picture 1627">
          <a:extLst>
            <a:ext uri="{FF2B5EF4-FFF2-40B4-BE49-F238E27FC236}">
              <a16:creationId xmlns:a16="http://schemas.microsoft.com/office/drawing/2014/main" id="{B7103634-390A-4756-AF39-4E4E5534AE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29" name="Picture 1628">
          <a:extLst>
            <a:ext uri="{FF2B5EF4-FFF2-40B4-BE49-F238E27FC236}">
              <a16:creationId xmlns:a16="http://schemas.microsoft.com/office/drawing/2014/main" id="{76A17068-496B-4983-813E-FB3B6B4062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30" name="Picture 1629">
          <a:extLst>
            <a:ext uri="{FF2B5EF4-FFF2-40B4-BE49-F238E27FC236}">
              <a16:creationId xmlns:a16="http://schemas.microsoft.com/office/drawing/2014/main" id="{9C56740E-25EE-498D-B139-04F9C95B68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31" name="Picture 1630">
          <a:extLst>
            <a:ext uri="{FF2B5EF4-FFF2-40B4-BE49-F238E27FC236}">
              <a16:creationId xmlns:a16="http://schemas.microsoft.com/office/drawing/2014/main" id="{89BA84D9-2ED3-4825-934C-055B7237F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32" name="Picture 1631">
          <a:extLst>
            <a:ext uri="{FF2B5EF4-FFF2-40B4-BE49-F238E27FC236}">
              <a16:creationId xmlns:a16="http://schemas.microsoft.com/office/drawing/2014/main" id="{6BF8C190-7C91-4A45-B69E-75F691AFD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33" name="Picture 1632">
          <a:extLst>
            <a:ext uri="{FF2B5EF4-FFF2-40B4-BE49-F238E27FC236}">
              <a16:creationId xmlns:a16="http://schemas.microsoft.com/office/drawing/2014/main" id="{3B1E0DDC-D2C2-4E4F-B962-6BD41EA52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34" name="Picture 1633">
          <a:extLst>
            <a:ext uri="{FF2B5EF4-FFF2-40B4-BE49-F238E27FC236}">
              <a16:creationId xmlns:a16="http://schemas.microsoft.com/office/drawing/2014/main" id="{D2AD306B-FA75-4082-B0AF-F1CE5D490F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35" name="Picture 1634">
          <a:extLst>
            <a:ext uri="{FF2B5EF4-FFF2-40B4-BE49-F238E27FC236}">
              <a16:creationId xmlns:a16="http://schemas.microsoft.com/office/drawing/2014/main" id="{F313ACFD-D9BB-4AF0-90A9-E004C735B4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36" name="Picture 1635">
          <a:extLst>
            <a:ext uri="{FF2B5EF4-FFF2-40B4-BE49-F238E27FC236}">
              <a16:creationId xmlns:a16="http://schemas.microsoft.com/office/drawing/2014/main" id="{B4442EFA-F52B-4092-B4D7-6E0744C41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37" name="Picture 1636">
          <a:extLst>
            <a:ext uri="{FF2B5EF4-FFF2-40B4-BE49-F238E27FC236}">
              <a16:creationId xmlns:a16="http://schemas.microsoft.com/office/drawing/2014/main" id="{2883DC84-C5A2-4296-BB09-93CC3B2F9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38" name="Picture 1637">
          <a:extLst>
            <a:ext uri="{FF2B5EF4-FFF2-40B4-BE49-F238E27FC236}">
              <a16:creationId xmlns:a16="http://schemas.microsoft.com/office/drawing/2014/main" id="{4E32F53B-127B-4712-81F9-3B0BC3492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39" name="Picture 1638">
          <a:extLst>
            <a:ext uri="{FF2B5EF4-FFF2-40B4-BE49-F238E27FC236}">
              <a16:creationId xmlns:a16="http://schemas.microsoft.com/office/drawing/2014/main" id="{11CC5155-4B83-4687-89E0-1C60A223C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40" name="Picture 1639">
          <a:extLst>
            <a:ext uri="{FF2B5EF4-FFF2-40B4-BE49-F238E27FC236}">
              <a16:creationId xmlns:a16="http://schemas.microsoft.com/office/drawing/2014/main" id="{60728670-F457-4AC9-88E9-852C5C7A1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41" name="Picture 1640">
          <a:extLst>
            <a:ext uri="{FF2B5EF4-FFF2-40B4-BE49-F238E27FC236}">
              <a16:creationId xmlns:a16="http://schemas.microsoft.com/office/drawing/2014/main" id="{4BAA3481-D9DA-4391-9922-CDCC57AC1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42" name="Picture 1641">
          <a:extLst>
            <a:ext uri="{FF2B5EF4-FFF2-40B4-BE49-F238E27FC236}">
              <a16:creationId xmlns:a16="http://schemas.microsoft.com/office/drawing/2014/main" id="{8238EF11-0D57-48E9-8D12-A2FB67BB8C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43" name="Picture 1642">
          <a:extLst>
            <a:ext uri="{FF2B5EF4-FFF2-40B4-BE49-F238E27FC236}">
              <a16:creationId xmlns:a16="http://schemas.microsoft.com/office/drawing/2014/main" id="{A6139494-5C4D-45C2-8050-CD7F2B641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44" name="Picture 1643">
          <a:extLst>
            <a:ext uri="{FF2B5EF4-FFF2-40B4-BE49-F238E27FC236}">
              <a16:creationId xmlns:a16="http://schemas.microsoft.com/office/drawing/2014/main" id="{11D52C24-A742-454A-B042-CE0D2C8BF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45" name="Picture 1644">
          <a:extLst>
            <a:ext uri="{FF2B5EF4-FFF2-40B4-BE49-F238E27FC236}">
              <a16:creationId xmlns:a16="http://schemas.microsoft.com/office/drawing/2014/main" id="{3DC88A26-F27A-47FD-8CF0-1C303397D1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46" name="Picture 1645">
          <a:extLst>
            <a:ext uri="{FF2B5EF4-FFF2-40B4-BE49-F238E27FC236}">
              <a16:creationId xmlns:a16="http://schemas.microsoft.com/office/drawing/2014/main" id="{F6F2FE60-B644-4FEB-A665-96F4DDDE7C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47" name="Picture 1646">
          <a:extLst>
            <a:ext uri="{FF2B5EF4-FFF2-40B4-BE49-F238E27FC236}">
              <a16:creationId xmlns:a16="http://schemas.microsoft.com/office/drawing/2014/main" id="{DA6A0CCF-C7F8-48CB-8A79-2AA410028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48" name="Picture 1647">
          <a:extLst>
            <a:ext uri="{FF2B5EF4-FFF2-40B4-BE49-F238E27FC236}">
              <a16:creationId xmlns:a16="http://schemas.microsoft.com/office/drawing/2014/main" id="{DEA0AD37-BD5F-4C74-B268-82C59173C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49" name="Picture 1648">
          <a:extLst>
            <a:ext uri="{FF2B5EF4-FFF2-40B4-BE49-F238E27FC236}">
              <a16:creationId xmlns:a16="http://schemas.microsoft.com/office/drawing/2014/main" id="{2C8526D1-934A-4762-9C79-DC387604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50" name="Picture 1649">
          <a:extLst>
            <a:ext uri="{FF2B5EF4-FFF2-40B4-BE49-F238E27FC236}">
              <a16:creationId xmlns:a16="http://schemas.microsoft.com/office/drawing/2014/main" id="{77762DAD-FDFB-4A82-B908-26B39529E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51" name="Picture 1650">
          <a:extLst>
            <a:ext uri="{FF2B5EF4-FFF2-40B4-BE49-F238E27FC236}">
              <a16:creationId xmlns:a16="http://schemas.microsoft.com/office/drawing/2014/main" id="{F33492D9-AE9B-4580-B510-BA2224D5E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52" name="Picture 1651">
          <a:extLst>
            <a:ext uri="{FF2B5EF4-FFF2-40B4-BE49-F238E27FC236}">
              <a16:creationId xmlns:a16="http://schemas.microsoft.com/office/drawing/2014/main" id="{DF4DCB2E-1B6E-4300-A57D-86041AECC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53" name="Picture 1652">
          <a:extLst>
            <a:ext uri="{FF2B5EF4-FFF2-40B4-BE49-F238E27FC236}">
              <a16:creationId xmlns:a16="http://schemas.microsoft.com/office/drawing/2014/main" id="{5509491F-D50E-4308-99BC-74A7284591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54" name="Picture 1653">
          <a:extLst>
            <a:ext uri="{FF2B5EF4-FFF2-40B4-BE49-F238E27FC236}">
              <a16:creationId xmlns:a16="http://schemas.microsoft.com/office/drawing/2014/main" id="{A9761CE6-CF5C-4666-8EF8-FA164736C2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55" name="Picture 1654">
          <a:extLst>
            <a:ext uri="{FF2B5EF4-FFF2-40B4-BE49-F238E27FC236}">
              <a16:creationId xmlns:a16="http://schemas.microsoft.com/office/drawing/2014/main" id="{8FF4EA8D-EA45-49CC-9F05-9400C386E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56" name="Picture 1655">
          <a:extLst>
            <a:ext uri="{FF2B5EF4-FFF2-40B4-BE49-F238E27FC236}">
              <a16:creationId xmlns:a16="http://schemas.microsoft.com/office/drawing/2014/main" id="{F5FE8A68-AE7D-46AC-A35D-C0F90311EA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57" name="Picture 1656">
          <a:extLst>
            <a:ext uri="{FF2B5EF4-FFF2-40B4-BE49-F238E27FC236}">
              <a16:creationId xmlns:a16="http://schemas.microsoft.com/office/drawing/2014/main" id="{3BCC6D13-59E1-4642-AB3E-8025294213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58" name="Picture 1657">
          <a:extLst>
            <a:ext uri="{FF2B5EF4-FFF2-40B4-BE49-F238E27FC236}">
              <a16:creationId xmlns:a16="http://schemas.microsoft.com/office/drawing/2014/main" id="{F7261B73-AE63-49FF-A850-226B9028E8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59" name="Picture 1658">
          <a:extLst>
            <a:ext uri="{FF2B5EF4-FFF2-40B4-BE49-F238E27FC236}">
              <a16:creationId xmlns:a16="http://schemas.microsoft.com/office/drawing/2014/main" id="{514E3A9E-00A5-45F4-A785-AD620518A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60" name="Picture 1659">
          <a:extLst>
            <a:ext uri="{FF2B5EF4-FFF2-40B4-BE49-F238E27FC236}">
              <a16:creationId xmlns:a16="http://schemas.microsoft.com/office/drawing/2014/main" id="{4A30917A-F8FA-4DB8-A261-F9DB7D943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61" name="Picture 1660">
          <a:extLst>
            <a:ext uri="{FF2B5EF4-FFF2-40B4-BE49-F238E27FC236}">
              <a16:creationId xmlns:a16="http://schemas.microsoft.com/office/drawing/2014/main" id="{C72AD99A-7AE7-4FB3-A792-8DBD5A1C29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62" name="Picture 1661">
          <a:extLst>
            <a:ext uri="{FF2B5EF4-FFF2-40B4-BE49-F238E27FC236}">
              <a16:creationId xmlns:a16="http://schemas.microsoft.com/office/drawing/2014/main" id="{7FAECACB-1044-4344-94F5-07594578C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63" name="Picture 1662">
          <a:extLst>
            <a:ext uri="{FF2B5EF4-FFF2-40B4-BE49-F238E27FC236}">
              <a16:creationId xmlns:a16="http://schemas.microsoft.com/office/drawing/2014/main" id="{317863C4-093B-4815-A718-A9ABC7791F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64" name="Picture 1663">
          <a:extLst>
            <a:ext uri="{FF2B5EF4-FFF2-40B4-BE49-F238E27FC236}">
              <a16:creationId xmlns:a16="http://schemas.microsoft.com/office/drawing/2014/main" id="{9D77EF82-F6C9-4648-8C27-9D9887624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65" name="Picture 1664">
          <a:extLst>
            <a:ext uri="{FF2B5EF4-FFF2-40B4-BE49-F238E27FC236}">
              <a16:creationId xmlns:a16="http://schemas.microsoft.com/office/drawing/2014/main" id="{74F83837-30A0-493B-92BF-E728F4716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66" name="Picture 1665">
          <a:extLst>
            <a:ext uri="{FF2B5EF4-FFF2-40B4-BE49-F238E27FC236}">
              <a16:creationId xmlns:a16="http://schemas.microsoft.com/office/drawing/2014/main" id="{C3FD977E-1B7E-40CA-989F-E034F3557F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67" name="Picture 1666">
          <a:extLst>
            <a:ext uri="{FF2B5EF4-FFF2-40B4-BE49-F238E27FC236}">
              <a16:creationId xmlns:a16="http://schemas.microsoft.com/office/drawing/2014/main" id="{38A46961-8072-4C40-831F-27C5E339D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68" name="Picture 1667">
          <a:extLst>
            <a:ext uri="{FF2B5EF4-FFF2-40B4-BE49-F238E27FC236}">
              <a16:creationId xmlns:a16="http://schemas.microsoft.com/office/drawing/2014/main" id="{E181F714-AA17-432A-888A-D34A5C46D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69" name="Picture 1668">
          <a:extLst>
            <a:ext uri="{FF2B5EF4-FFF2-40B4-BE49-F238E27FC236}">
              <a16:creationId xmlns:a16="http://schemas.microsoft.com/office/drawing/2014/main" id="{3D4ED154-23AD-49B7-8F01-A31F40A5AA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70" name="Picture 1669">
          <a:extLst>
            <a:ext uri="{FF2B5EF4-FFF2-40B4-BE49-F238E27FC236}">
              <a16:creationId xmlns:a16="http://schemas.microsoft.com/office/drawing/2014/main" id="{A16A9E47-6F45-425F-A5BF-7AAAA1B903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71" name="Picture 1670">
          <a:extLst>
            <a:ext uri="{FF2B5EF4-FFF2-40B4-BE49-F238E27FC236}">
              <a16:creationId xmlns:a16="http://schemas.microsoft.com/office/drawing/2014/main" id="{F863FA4C-3498-4789-89B4-5546D1A9AD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72" name="Picture 1671">
          <a:extLst>
            <a:ext uri="{FF2B5EF4-FFF2-40B4-BE49-F238E27FC236}">
              <a16:creationId xmlns:a16="http://schemas.microsoft.com/office/drawing/2014/main" id="{48E65363-B92F-4449-844F-F32216867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73" name="Picture 1672">
          <a:extLst>
            <a:ext uri="{FF2B5EF4-FFF2-40B4-BE49-F238E27FC236}">
              <a16:creationId xmlns:a16="http://schemas.microsoft.com/office/drawing/2014/main" id="{8CDA4EED-21DC-4F8B-A52E-815EA4AF7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74" name="Picture 1673">
          <a:extLst>
            <a:ext uri="{FF2B5EF4-FFF2-40B4-BE49-F238E27FC236}">
              <a16:creationId xmlns:a16="http://schemas.microsoft.com/office/drawing/2014/main" id="{C5A554FE-9404-427C-BF17-48DC6174B2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75" name="Picture 1674">
          <a:extLst>
            <a:ext uri="{FF2B5EF4-FFF2-40B4-BE49-F238E27FC236}">
              <a16:creationId xmlns:a16="http://schemas.microsoft.com/office/drawing/2014/main" id="{28F95669-BEEE-41DF-B6D4-8BB4508D0E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76" name="Picture 1675">
          <a:extLst>
            <a:ext uri="{FF2B5EF4-FFF2-40B4-BE49-F238E27FC236}">
              <a16:creationId xmlns:a16="http://schemas.microsoft.com/office/drawing/2014/main" id="{D5EACFC4-9F5B-48A7-ADDA-9897F9341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77" name="Picture 1676">
          <a:extLst>
            <a:ext uri="{FF2B5EF4-FFF2-40B4-BE49-F238E27FC236}">
              <a16:creationId xmlns:a16="http://schemas.microsoft.com/office/drawing/2014/main" id="{0F6212F7-E2B6-46B6-8D65-3564AB96BF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78" name="Picture 1677">
          <a:extLst>
            <a:ext uri="{FF2B5EF4-FFF2-40B4-BE49-F238E27FC236}">
              <a16:creationId xmlns:a16="http://schemas.microsoft.com/office/drawing/2014/main" id="{5FEBF2C5-0078-4DF7-8178-DBCF6B7CCE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79" name="Picture 1678">
          <a:extLst>
            <a:ext uri="{FF2B5EF4-FFF2-40B4-BE49-F238E27FC236}">
              <a16:creationId xmlns:a16="http://schemas.microsoft.com/office/drawing/2014/main" id="{7BB3A349-FE22-4B6D-959B-0C7AD4D62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0" name="Picture 1679">
          <a:extLst>
            <a:ext uri="{FF2B5EF4-FFF2-40B4-BE49-F238E27FC236}">
              <a16:creationId xmlns:a16="http://schemas.microsoft.com/office/drawing/2014/main" id="{AC64FCE1-A279-4F99-AF32-6DFC00965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1" name="Picture 1680">
          <a:extLst>
            <a:ext uri="{FF2B5EF4-FFF2-40B4-BE49-F238E27FC236}">
              <a16:creationId xmlns:a16="http://schemas.microsoft.com/office/drawing/2014/main" id="{D1567DDD-88F5-4BFA-A496-D9EC71DA48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2" name="Picture 1681">
          <a:extLst>
            <a:ext uri="{FF2B5EF4-FFF2-40B4-BE49-F238E27FC236}">
              <a16:creationId xmlns:a16="http://schemas.microsoft.com/office/drawing/2014/main" id="{140B13C8-1C0B-4CCD-A368-B7C3AA9F06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83" name="Picture 1682">
          <a:extLst>
            <a:ext uri="{FF2B5EF4-FFF2-40B4-BE49-F238E27FC236}">
              <a16:creationId xmlns:a16="http://schemas.microsoft.com/office/drawing/2014/main" id="{44C71177-C066-48B4-9335-1CC99487D6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84" name="Picture 1683">
          <a:extLst>
            <a:ext uri="{FF2B5EF4-FFF2-40B4-BE49-F238E27FC236}">
              <a16:creationId xmlns:a16="http://schemas.microsoft.com/office/drawing/2014/main" id="{DA811CCA-C745-4FD8-A131-D6C82699DC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85" name="Picture 1684">
          <a:extLst>
            <a:ext uri="{FF2B5EF4-FFF2-40B4-BE49-F238E27FC236}">
              <a16:creationId xmlns:a16="http://schemas.microsoft.com/office/drawing/2014/main" id="{1FE89C94-1283-413D-92EB-4B2594A912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6" name="Picture 1685">
          <a:extLst>
            <a:ext uri="{FF2B5EF4-FFF2-40B4-BE49-F238E27FC236}">
              <a16:creationId xmlns:a16="http://schemas.microsoft.com/office/drawing/2014/main" id="{731FF23B-3E99-4B93-9098-08F4B2C2F2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7" name="Picture 1686">
          <a:extLst>
            <a:ext uri="{FF2B5EF4-FFF2-40B4-BE49-F238E27FC236}">
              <a16:creationId xmlns:a16="http://schemas.microsoft.com/office/drawing/2014/main" id="{209B7B7A-32E6-4D76-8433-56800CB6EE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88" name="Picture 1687">
          <a:extLst>
            <a:ext uri="{FF2B5EF4-FFF2-40B4-BE49-F238E27FC236}">
              <a16:creationId xmlns:a16="http://schemas.microsoft.com/office/drawing/2014/main" id="{E80BB573-71FD-4A77-A5F5-D76DC1DB26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89" name="Picture 1688">
          <a:extLst>
            <a:ext uri="{FF2B5EF4-FFF2-40B4-BE49-F238E27FC236}">
              <a16:creationId xmlns:a16="http://schemas.microsoft.com/office/drawing/2014/main" id="{EAFA30F1-8270-4003-8C25-3E2B990E29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90" name="Picture 1689">
          <a:extLst>
            <a:ext uri="{FF2B5EF4-FFF2-40B4-BE49-F238E27FC236}">
              <a16:creationId xmlns:a16="http://schemas.microsoft.com/office/drawing/2014/main" id="{847A1F11-17D9-4468-9D0A-418621023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91" name="Picture 1690">
          <a:extLst>
            <a:ext uri="{FF2B5EF4-FFF2-40B4-BE49-F238E27FC236}">
              <a16:creationId xmlns:a16="http://schemas.microsoft.com/office/drawing/2014/main" id="{1AA8BF2D-D1AD-4055-88EE-30F0BF459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92" name="Picture 1691">
          <a:extLst>
            <a:ext uri="{FF2B5EF4-FFF2-40B4-BE49-F238E27FC236}">
              <a16:creationId xmlns:a16="http://schemas.microsoft.com/office/drawing/2014/main" id="{98E70C9E-8040-44E2-89FD-A65C7005E4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93" name="Picture 1692">
          <a:extLst>
            <a:ext uri="{FF2B5EF4-FFF2-40B4-BE49-F238E27FC236}">
              <a16:creationId xmlns:a16="http://schemas.microsoft.com/office/drawing/2014/main" id="{465B9B3D-DEBB-48ED-9C95-D9E93E964B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94" name="Picture 1693">
          <a:extLst>
            <a:ext uri="{FF2B5EF4-FFF2-40B4-BE49-F238E27FC236}">
              <a16:creationId xmlns:a16="http://schemas.microsoft.com/office/drawing/2014/main" id="{5C0376C1-5802-48E0-A4CD-BF3A577170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695" name="Picture 1694">
          <a:extLst>
            <a:ext uri="{FF2B5EF4-FFF2-40B4-BE49-F238E27FC236}">
              <a16:creationId xmlns:a16="http://schemas.microsoft.com/office/drawing/2014/main" id="{74AA63E3-17E0-4D2D-817D-40E6978010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96" name="Picture 1695">
          <a:extLst>
            <a:ext uri="{FF2B5EF4-FFF2-40B4-BE49-F238E27FC236}">
              <a16:creationId xmlns:a16="http://schemas.microsoft.com/office/drawing/2014/main" id="{3ABC3AE4-8828-4C79-A974-328315C32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697" name="Picture 1696">
          <a:extLst>
            <a:ext uri="{FF2B5EF4-FFF2-40B4-BE49-F238E27FC236}">
              <a16:creationId xmlns:a16="http://schemas.microsoft.com/office/drawing/2014/main" id="{9643765B-0AB9-43D0-A244-50A5B2EF15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98" name="Picture 1697">
          <a:extLst>
            <a:ext uri="{FF2B5EF4-FFF2-40B4-BE49-F238E27FC236}">
              <a16:creationId xmlns:a16="http://schemas.microsoft.com/office/drawing/2014/main" id="{82977596-4B2A-4E97-9A2E-93AC51DD20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699" name="Picture 1698">
          <a:extLst>
            <a:ext uri="{FF2B5EF4-FFF2-40B4-BE49-F238E27FC236}">
              <a16:creationId xmlns:a16="http://schemas.microsoft.com/office/drawing/2014/main" id="{ED25DA4F-242C-4EC7-AD52-5C870287E0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00" name="Picture 1699">
          <a:extLst>
            <a:ext uri="{FF2B5EF4-FFF2-40B4-BE49-F238E27FC236}">
              <a16:creationId xmlns:a16="http://schemas.microsoft.com/office/drawing/2014/main" id="{FAC424FA-38AE-4B35-AF69-F09184B417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01" name="Picture 1700">
          <a:extLst>
            <a:ext uri="{FF2B5EF4-FFF2-40B4-BE49-F238E27FC236}">
              <a16:creationId xmlns:a16="http://schemas.microsoft.com/office/drawing/2014/main" id="{C4A8BABE-D7E9-4A20-A1EF-75B21F7D97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02" name="Picture 1701">
          <a:extLst>
            <a:ext uri="{FF2B5EF4-FFF2-40B4-BE49-F238E27FC236}">
              <a16:creationId xmlns:a16="http://schemas.microsoft.com/office/drawing/2014/main" id="{44372993-B7D1-4350-93A7-26C7716B4C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03" name="Picture 1702">
          <a:extLst>
            <a:ext uri="{FF2B5EF4-FFF2-40B4-BE49-F238E27FC236}">
              <a16:creationId xmlns:a16="http://schemas.microsoft.com/office/drawing/2014/main" id="{84ACB1A0-B6DE-427B-8E7E-DB7A07DFCB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04" name="Picture 1703">
          <a:extLst>
            <a:ext uri="{FF2B5EF4-FFF2-40B4-BE49-F238E27FC236}">
              <a16:creationId xmlns:a16="http://schemas.microsoft.com/office/drawing/2014/main" id="{C4885774-4C30-43B6-94BA-0227EA3163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05" name="Picture 1704">
          <a:extLst>
            <a:ext uri="{FF2B5EF4-FFF2-40B4-BE49-F238E27FC236}">
              <a16:creationId xmlns:a16="http://schemas.microsoft.com/office/drawing/2014/main" id="{CC7A5FF3-0EA0-4209-9F54-2104E6F37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06" name="Picture 1705">
          <a:extLst>
            <a:ext uri="{FF2B5EF4-FFF2-40B4-BE49-F238E27FC236}">
              <a16:creationId xmlns:a16="http://schemas.microsoft.com/office/drawing/2014/main" id="{1E359DEE-2EA0-42E5-95DF-029E3BAAB8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07" name="Picture 1706">
          <a:extLst>
            <a:ext uri="{FF2B5EF4-FFF2-40B4-BE49-F238E27FC236}">
              <a16:creationId xmlns:a16="http://schemas.microsoft.com/office/drawing/2014/main" id="{3B2E503B-11AB-47C3-ABE7-8AF130E205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08" name="Picture 1707">
          <a:extLst>
            <a:ext uri="{FF2B5EF4-FFF2-40B4-BE49-F238E27FC236}">
              <a16:creationId xmlns:a16="http://schemas.microsoft.com/office/drawing/2014/main" id="{EB2AC9DB-84B0-4903-9B1E-B0C59498E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09" name="Picture 1708">
          <a:extLst>
            <a:ext uri="{FF2B5EF4-FFF2-40B4-BE49-F238E27FC236}">
              <a16:creationId xmlns:a16="http://schemas.microsoft.com/office/drawing/2014/main" id="{03F62A6F-9D34-41BC-89B1-E20BF29D6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10" name="Picture 1709">
          <a:extLst>
            <a:ext uri="{FF2B5EF4-FFF2-40B4-BE49-F238E27FC236}">
              <a16:creationId xmlns:a16="http://schemas.microsoft.com/office/drawing/2014/main" id="{861C328E-175E-4A80-808B-F6AF64CC5F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11" name="Picture 1710">
          <a:extLst>
            <a:ext uri="{FF2B5EF4-FFF2-40B4-BE49-F238E27FC236}">
              <a16:creationId xmlns:a16="http://schemas.microsoft.com/office/drawing/2014/main" id="{9A556AD9-09A5-4B61-B308-F7F69A62D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12" name="Picture 1711">
          <a:extLst>
            <a:ext uri="{FF2B5EF4-FFF2-40B4-BE49-F238E27FC236}">
              <a16:creationId xmlns:a16="http://schemas.microsoft.com/office/drawing/2014/main" id="{1D23895E-F323-4429-B757-D94BBEE1E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13" name="Picture 1712">
          <a:extLst>
            <a:ext uri="{FF2B5EF4-FFF2-40B4-BE49-F238E27FC236}">
              <a16:creationId xmlns:a16="http://schemas.microsoft.com/office/drawing/2014/main" id="{F1B20992-B322-427E-BF71-D590031E6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14" name="Picture 1713">
          <a:extLst>
            <a:ext uri="{FF2B5EF4-FFF2-40B4-BE49-F238E27FC236}">
              <a16:creationId xmlns:a16="http://schemas.microsoft.com/office/drawing/2014/main" id="{22247C5E-491A-4C3D-8AAE-268F2C5F5E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15" name="Picture 1714">
          <a:extLst>
            <a:ext uri="{FF2B5EF4-FFF2-40B4-BE49-F238E27FC236}">
              <a16:creationId xmlns:a16="http://schemas.microsoft.com/office/drawing/2014/main" id="{05415BAC-7F4D-4993-ACB3-30CA23365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16" name="Picture 1715">
          <a:extLst>
            <a:ext uri="{FF2B5EF4-FFF2-40B4-BE49-F238E27FC236}">
              <a16:creationId xmlns:a16="http://schemas.microsoft.com/office/drawing/2014/main" id="{CA5C6F80-2D6B-495F-8592-3D1046365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17" name="Picture 1716">
          <a:extLst>
            <a:ext uri="{FF2B5EF4-FFF2-40B4-BE49-F238E27FC236}">
              <a16:creationId xmlns:a16="http://schemas.microsoft.com/office/drawing/2014/main" id="{75DD931D-8F3A-4AEC-9FC9-7CDA3327D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18" name="Picture 1717">
          <a:extLst>
            <a:ext uri="{FF2B5EF4-FFF2-40B4-BE49-F238E27FC236}">
              <a16:creationId xmlns:a16="http://schemas.microsoft.com/office/drawing/2014/main" id="{ED0D9609-43C2-47D5-B1FF-4B3C20DDB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19" name="Picture 1718">
          <a:extLst>
            <a:ext uri="{FF2B5EF4-FFF2-40B4-BE49-F238E27FC236}">
              <a16:creationId xmlns:a16="http://schemas.microsoft.com/office/drawing/2014/main" id="{3AF7BBAC-C18F-4FFB-9D4A-3EC176C5EA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20" name="Picture 1719">
          <a:extLst>
            <a:ext uri="{FF2B5EF4-FFF2-40B4-BE49-F238E27FC236}">
              <a16:creationId xmlns:a16="http://schemas.microsoft.com/office/drawing/2014/main" id="{4600737E-02A4-42BE-A346-6080A326D2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21" name="Picture 1720">
          <a:extLst>
            <a:ext uri="{FF2B5EF4-FFF2-40B4-BE49-F238E27FC236}">
              <a16:creationId xmlns:a16="http://schemas.microsoft.com/office/drawing/2014/main" id="{A2D8AFE1-8C3F-4FD7-96E1-3DE03F4F0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22" name="Picture 1721">
          <a:extLst>
            <a:ext uri="{FF2B5EF4-FFF2-40B4-BE49-F238E27FC236}">
              <a16:creationId xmlns:a16="http://schemas.microsoft.com/office/drawing/2014/main" id="{5D23BA6F-3D65-41FC-B76A-A04E3F2C1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23" name="Picture 1722">
          <a:extLst>
            <a:ext uri="{FF2B5EF4-FFF2-40B4-BE49-F238E27FC236}">
              <a16:creationId xmlns:a16="http://schemas.microsoft.com/office/drawing/2014/main" id="{2B9D5420-04E7-41FC-A94E-F64B64549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24" name="Picture 1723">
          <a:extLst>
            <a:ext uri="{FF2B5EF4-FFF2-40B4-BE49-F238E27FC236}">
              <a16:creationId xmlns:a16="http://schemas.microsoft.com/office/drawing/2014/main" id="{C49B0133-0AF5-4BA2-A4B1-E5B1DC1FFF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25" name="Picture 1724">
          <a:extLst>
            <a:ext uri="{FF2B5EF4-FFF2-40B4-BE49-F238E27FC236}">
              <a16:creationId xmlns:a16="http://schemas.microsoft.com/office/drawing/2014/main" id="{A02AEA7E-5311-481D-924D-BF36D2E5E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26" name="Picture 1725">
          <a:extLst>
            <a:ext uri="{FF2B5EF4-FFF2-40B4-BE49-F238E27FC236}">
              <a16:creationId xmlns:a16="http://schemas.microsoft.com/office/drawing/2014/main" id="{DE8DAA2C-F0BE-4100-93C8-6FB6524D0F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27" name="Picture 1726">
          <a:extLst>
            <a:ext uri="{FF2B5EF4-FFF2-40B4-BE49-F238E27FC236}">
              <a16:creationId xmlns:a16="http://schemas.microsoft.com/office/drawing/2014/main" id="{95FEEEBD-3D9A-42A6-9C8B-5AAEF3A006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28" name="Picture 1727">
          <a:extLst>
            <a:ext uri="{FF2B5EF4-FFF2-40B4-BE49-F238E27FC236}">
              <a16:creationId xmlns:a16="http://schemas.microsoft.com/office/drawing/2014/main" id="{DC36C3ED-49D7-4CA5-8456-3A977AB315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29" name="Picture 1728">
          <a:extLst>
            <a:ext uri="{FF2B5EF4-FFF2-40B4-BE49-F238E27FC236}">
              <a16:creationId xmlns:a16="http://schemas.microsoft.com/office/drawing/2014/main" id="{72AF0625-D502-4DB8-A348-E132BE3EE4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30" name="Picture 1729">
          <a:extLst>
            <a:ext uri="{FF2B5EF4-FFF2-40B4-BE49-F238E27FC236}">
              <a16:creationId xmlns:a16="http://schemas.microsoft.com/office/drawing/2014/main" id="{3F9E3BB0-B4A0-4AB6-A9C2-21D79032F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31" name="Picture 1730">
          <a:extLst>
            <a:ext uri="{FF2B5EF4-FFF2-40B4-BE49-F238E27FC236}">
              <a16:creationId xmlns:a16="http://schemas.microsoft.com/office/drawing/2014/main" id="{9C52EFA5-E4BC-46A6-A691-62891341A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32" name="Picture 1731">
          <a:extLst>
            <a:ext uri="{FF2B5EF4-FFF2-40B4-BE49-F238E27FC236}">
              <a16:creationId xmlns:a16="http://schemas.microsoft.com/office/drawing/2014/main" id="{827F194B-3C08-448C-95E0-D997EF8719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33" name="Picture 1732">
          <a:extLst>
            <a:ext uri="{FF2B5EF4-FFF2-40B4-BE49-F238E27FC236}">
              <a16:creationId xmlns:a16="http://schemas.microsoft.com/office/drawing/2014/main" id="{E94C2EEE-6BDC-4CDC-A2B4-1C1046BE2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34" name="Picture 1733">
          <a:extLst>
            <a:ext uri="{FF2B5EF4-FFF2-40B4-BE49-F238E27FC236}">
              <a16:creationId xmlns:a16="http://schemas.microsoft.com/office/drawing/2014/main" id="{49AA03C9-3129-40CC-A988-1DDDB86F7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35" name="Picture 1734">
          <a:extLst>
            <a:ext uri="{FF2B5EF4-FFF2-40B4-BE49-F238E27FC236}">
              <a16:creationId xmlns:a16="http://schemas.microsoft.com/office/drawing/2014/main" id="{3BB1F8B2-5D04-4F5A-91E2-2420D1840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36" name="Picture 1735">
          <a:extLst>
            <a:ext uri="{FF2B5EF4-FFF2-40B4-BE49-F238E27FC236}">
              <a16:creationId xmlns:a16="http://schemas.microsoft.com/office/drawing/2014/main" id="{0B79E741-D7DB-4903-8AFD-C1E4282BF5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37" name="Picture 1736">
          <a:extLst>
            <a:ext uri="{FF2B5EF4-FFF2-40B4-BE49-F238E27FC236}">
              <a16:creationId xmlns:a16="http://schemas.microsoft.com/office/drawing/2014/main" id="{9EF02A5A-B324-4CB5-8351-0A7D7BEF8F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38" name="Picture 1737">
          <a:extLst>
            <a:ext uri="{FF2B5EF4-FFF2-40B4-BE49-F238E27FC236}">
              <a16:creationId xmlns:a16="http://schemas.microsoft.com/office/drawing/2014/main" id="{5B7F9FD2-B5E2-48D3-9E52-8ADDB82D2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39" name="Picture 1738">
          <a:extLst>
            <a:ext uri="{FF2B5EF4-FFF2-40B4-BE49-F238E27FC236}">
              <a16:creationId xmlns:a16="http://schemas.microsoft.com/office/drawing/2014/main" id="{1A1315E7-B473-4C32-B06F-65D9899C9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0" name="Picture 1739">
          <a:extLst>
            <a:ext uri="{FF2B5EF4-FFF2-40B4-BE49-F238E27FC236}">
              <a16:creationId xmlns:a16="http://schemas.microsoft.com/office/drawing/2014/main" id="{01039446-FB9B-453A-AE8A-94825F06DE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1" name="Picture 1740">
          <a:extLst>
            <a:ext uri="{FF2B5EF4-FFF2-40B4-BE49-F238E27FC236}">
              <a16:creationId xmlns:a16="http://schemas.microsoft.com/office/drawing/2014/main" id="{5896A28F-D544-4637-9F20-FEC62291D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2" name="Picture 1741">
          <a:extLst>
            <a:ext uri="{FF2B5EF4-FFF2-40B4-BE49-F238E27FC236}">
              <a16:creationId xmlns:a16="http://schemas.microsoft.com/office/drawing/2014/main" id="{93DDBE74-CCF2-4885-A2B4-8AC62C6CBB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43" name="Picture 1742">
          <a:extLst>
            <a:ext uri="{FF2B5EF4-FFF2-40B4-BE49-F238E27FC236}">
              <a16:creationId xmlns:a16="http://schemas.microsoft.com/office/drawing/2014/main" id="{26775BF0-A0B2-4390-8BE9-6554400B77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44" name="Picture 1743">
          <a:extLst>
            <a:ext uri="{FF2B5EF4-FFF2-40B4-BE49-F238E27FC236}">
              <a16:creationId xmlns:a16="http://schemas.microsoft.com/office/drawing/2014/main" id="{4F44EB31-23DC-400E-AAF4-685969189F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45" name="Picture 1744">
          <a:extLst>
            <a:ext uri="{FF2B5EF4-FFF2-40B4-BE49-F238E27FC236}">
              <a16:creationId xmlns:a16="http://schemas.microsoft.com/office/drawing/2014/main" id="{A787EDD3-8418-4FED-B094-875574BB5E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6" name="Picture 1745">
          <a:extLst>
            <a:ext uri="{FF2B5EF4-FFF2-40B4-BE49-F238E27FC236}">
              <a16:creationId xmlns:a16="http://schemas.microsoft.com/office/drawing/2014/main" id="{010265D4-310D-426F-B1DC-B7B2257FEF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7" name="Picture 1746">
          <a:extLst>
            <a:ext uri="{FF2B5EF4-FFF2-40B4-BE49-F238E27FC236}">
              <a16:creationId xmlns:a16="http://schemas.microsoft.com/office/drawing/2014/main" id="{E9137260-C0FE-4123-BD74-3A886E183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48" name="Picture 1747">
          <a:extLst>
            <a:ext uri="{FF2B5EF4-FFF2-40B4-BE49-F238E27FC236}">
              <a16:creationId xmlns:a16="http://schemas.microsoft.com/office/drawing/2014/main" id="{4E2B9AE3-8F5B-4968-B206-41029DDB22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49" name="Picture 1748">
          <a:extLst>
            <a:ext uri="{FF2B5EF4-FFF2-40B4-BE49-F238E27FC236}">
              <a16:creationId xmlns:a16="http://schemas.microsoft.com/office/drawing/2014/main" id="{3B8C8954-F76B-40EC-AED4-B7CB80B33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50" name="Picture 1749">
          <a:extLst>
            <a:ext uri="{FF2B5EF4-FFF2-40B4-BE49-F238E27FC236}">
              <a16:creationId xmlns:a16="http://schemas.microsoft.com/office/drawing/2014/main" id="{FBD467AF-DB24-4016-9F10-08CA9D0989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51" name="Picture 1750">
          <a:extLst>
            <a:ext uri="{FF2B5EF4-FFF2-40B4-BE49-F238E27FC236}">
              <a16:creationId xmlns:a16="http://schemas.microsoft.com/office/drawing/2014/main" id="{80DE937B-FFFB-4AEE-81E2-E0E80ED0E8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52" name="Picture 1751">
          <a:extLst>
            <a:ext uri="{FF2B5EF4-FFF2-40B4-BE49-F238E27FC236}">
              <a16:creationId xmlns:a16="http://schemas.microsoft.com/office/drawing/2014/main" id="{E0D3C107-76E2-402A-8A3F-DE858F36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53" name="Picture 1752">
          <a:extLst>
            <a:ext uri="{FF2B5EF4-FFF2-40B4-BE49-F238E27FC236}">
              <a16:creationId xmlns:a16="http://schemas.microsoft.com/office/drawing/2014/main" id="{AF3A9903-E33A-4DA5-AC7D-09602757F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54" name="Picture 1753">
          <a:extLst>
            <a:ext uri="{FF2B5EF4-FFF2-40B4-BE49-F238E27FC236}">
              <a16:creationId xmlns:a16="http://schemas.microsoft.com/office/drawing/2014/main" id="{65C68E06-27E1-4DEA-B247-9267D72A7A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55" name="Picture 1754">
          <a:extLst>
            <a:ext uri="{FF2B5EF4-FFF2-40B4-BE49-F238E27FC236}">
              <a16:creationId xmlns:a16="http://schemas.microsoft.com/office/drawing/2014/main" id="{86E98128-2695-4A7A-90F1-E23C3E447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56" name="Picture 1755">
          <a:extLst>
            <a:ext uri="{FF2B5EF4-FFF2-40B4-BE49-F238E27FC236}">
              <a16:creationId xmlns:a16="http://schemas.microsoft.com/office/drawing/2014/main" id="{8124867D-0650-41A2-A2BD-BFB76E3125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57" name="Picture 1756">
          <a:extLst>
            <a:ext uri="{FF2B5EF4-FFF2-40B4-BE49-F238E27FC236}">
              <a16:creationId xmlns:a16="http://schemas.microsoft.com/office/drawing/2014/main" id="{A6B56B47-8112-4ED5-A272-C80922ACB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58" name="Picture 1757">
          <a:extLst>
            <a:ext uri="{FF2B5EF4-FFF2-40B4-BE49-F238E27FC236}">
              <a16:creationId xmlns:a16="http://schemas.microsoft.com/office/drawing/2014/main" id="{512987EA-EB33-4867-8B0B-E7ED94A7B5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59" name="Picture 1758">
          <a:extLst>
            <a:ext uri="{FF2B5EF4-FFF2-40B4-BE49-F238E27FC236}">
              <a16:creationId xmlns:a16="http://schemas.microsoft.com/office/drawing/2014/main" id="{4F169775-93FA-4AC8-A600-7086B2345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60" name="Picture 1759">
          <a:extLst>
            <a:ext uri="{FF2B5EF4-FFF2-40B4-BE49-F238E27FC236}">
              <a16:creationId xmlns:a16="http://schemas.microsoft.com/office/drawing/2014/main" id="{054C4E9E-8D12-4203-8F2B-EF1BB7E0A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61" name="Picture 1760">
          <a:extLst>
            <a:ext uri="{FF2B5EF4-FFF2-40B4-BE49-F238E27FC236}">
              <a16:creationId xmlns:a16="http://schemas.microsoft.com/office/drawing/2014/main" id="{0B3208C4-0E88-4EAD-A8C2-EB1977A89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62" name="Picture 1761">
          <a:extLst>
            <a:ext uri="{FF2B5EF4-FFF2-40B4-BE49-F238E27FC236}">
              <a16:creationId xmlns:a16="http://schemas.microsoft.com/office/drawing/2014/main" id="{76F1EDBC-D574-4316-BB80-5F281FC2B3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63" name="Picture 1762">
          <a:extLst>
            <a:ext uri="{FF2B5EF4-FFF2-40B4-BE49-F238E27FC236}">
              <a16:creationId xmlns:a16="http://schemas.microsoft.com/office/drawing/2014/main" id="{769596F7-06A2-408B-9986-84D9FD5F98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64" name="Picture 1763">
          <a:extLst>
            <a:ext uri="{FF2B5EF4-FFF2-40B4-BE49-F238E27FC236}">
              <a16:creationId xmlns:a16="http://schemas.microsoft.com/office/drawing/2014/main" id="{76B5A698-EF3E-48C1-AAF8-C20F04906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65" name="Picture 1764">
          <a:extLst>
            <a:ext uri="{FF2B5EF4-FFF2-40B4-BE49-F238E27FC236}">
              <a16:creationId xmlns:a16="http://schemas.microsoft.com/office/drawing/2014/main" id="{9241CEE5-7839-4DE8-BDB3-AFD192F2F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66" name="Picture 1765">
          <a:extLst>
            <a:ext uri="{FF2B5EF4-FFF2-40B4-BE49-F238E27FC236}">
              <a16:creationId xmlns:a16="http://schemas.microsoft.com/office/drawing/2014/main" id="{2A0EF581-5CA6-4863-A289-D54C8A17EF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67" name="Picture 1766">
          <a:extLst>
            <a:ext uri="{FF2B5EF4-FFF2-40B4-BE49-F238E27FC236}">
              <a16:creationId xmlns:a16="http://schemas.microsoft.com/office/drawing/2014/main" id="{B644FFA6-D931-4EEF-957D-D7B72F7A6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68" name="Picture 1767">
          <a:extLst>
            <a:ext uri="{FF2B5EF4-FFF2-40B4-BE49-F238E27FC236}">
              <a16:creationId xmlns:a16="http://schemas.microsoft.com/office/drawing/2014/main" id="{E387A598-BB0B-410E-90EB-FAB1C81B6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69" name="Picture 1768">
          <a:extLst>
            <a:ext uri="{FF2B5EF4-FFF2-40B4-BE49-F238E27FC236}">
              <a16:creationId xmlns:a16="http://schemas.microsoft.com/office/drawing/2014/main" id="{CB19C4C0-0691-42CD-A426-98E34FF0C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70" name="Picture 1769">
          <a:extLst>
            <a:ext uri="{FF2B5EF4-FFF2-40B4-BE49-F238E27FC236}">
              <a16:creationId xmlns:a16="http://schemas.microsoft.com/office/drawing/2014/main" id="{50575F78-843F-4822-9F1E-0E521992B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71" name="Picture 1770">
          <a:extLst>
            <a:ext uri="{FF2B5EF4-FFF2-40B4-BE49-F238E27FC236}">
              <a16:creationId xmlns:a16="http://schemas.microsoft.com/office/drawing/2014/main" id="{507CD417-4EBD-43CC-B454-C13AF366F0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72" name="Picture 1771">
          <a:extLst>
            <a:ext uri="{FF2B5EF4-FFF2-40B4-BE49-F238E27FC236}">
              <a16:creationId xmlns:a16="http://schemas.microsoft.com/office/drawing/2014/main" id="{293E80D5-BDE5-4491-99AE-DD4E37EF2E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73" name="Picture 1772">
          <a:extLst>
            <a:ext uri="{FF2B5EF4-FFF2-40B4-BE49-F238E27FC236}">
              <a16:creationId xmlns:a16="http://schemas.microsoft.com/office/drawing/2014/main" id="{0E63734C-849B-4348-A5D4-0298BB9C2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74" name="Picture 1773">
          <a:extLst>
            <a:ext uri="{FF2B5EF4-FFF2-40B4-BE49-F238E27FC236}">
              <a16:creationId xmlns:a16="http://schemas.microsoft.com/office/drawing/2014/main" id="{592D92CB-D859-4621-AA18-E70276A591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75" name="Picture 1774">
          <a:extLst>
            <a:ext uri="{FF2B5EF4-FFF2-40B4-BE49-F238E27FC236}">
              <a16:creationId xmlns:a16="http://schemas.microsoft.com/office/drawing/2014/main" id="{DE0C98EC-437B-4C11-9426-EC917ED23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76" name="Picture 1775">
          <a:extLst>
            <a:ext uri="{FF2B5EF4-FFF2-40B4-BE49-F238E27FC236}">
              <a16:creationId xmlns:a16="http://schemas.microsoft.com/office/drawing/2014/main" id="{4584F970-BBD7-46C4-BD53-18261B537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77" name="Picture 1776">
          <a:extLst>
            <a:ext uri="{FF2B5EF4-FFF2-40B4-BE49-F238E27FC236}">
              <a16:creationId xmlns:a16="http://schemas.microsoft.com/office/drawing/2014/main" id="{5428312E-ED71-4703-BC76-4A84AABE76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78" name="Picture 1777">
          <a:extLst>
            <a:ext uri="{FF2B5EF4-FFF2-40B4-BE49-F238E27FC236}">
              <a16:creationId xmlns:a16="http://schemas.microsoft.com/office/drawing/2014/main" id="{591CD832-CC5E-4DE0-8A43-841437236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79" name="Picture 1778">
          <a:extLst>
            <a:ext uri="{FF2B5EF4-FFF2-40B4-BE49-F238E27FC236}">
              <a16:creationId xmlns:a16="http://schemas.microsoft.com/office/drawing/2014/main" id="{58C8E036-82AA-47E6-B107-038869352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80" name="Picture 1779">
          <a:extLst>
            <a:ext uri="{FF2B5EF4-FFF2-40B4-BE49-F238E27FC236}">
              <a16:creationId xmlns:a16="http://schemas.microsoft.com/office/drawing/2014/main" id="{CAF06CE8-57C9-4FC6-8BE6-D93F39541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81" name="Picture 1780">
          <a:extLst>
            <a:ext uri="{FF2B5EF4-FFF2-40B4-BE49-F238E27FC236}">
              <a16:creationId xmlns:a16="http://schemas.microsoft.com/office/drawing/2014/main" id="{F9007AA6-1315-4147-89BC-FCD472AD4E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82" name="Picture 1781">
          <a:extLst>
            <a:ext uri="{FF2B5EF4-FFF2-40B4-BE49-F238E27FC236}">
              <a16:creationId xmlns:a16="http://schemas.microsoft.com/office/drawing/2014/main" id="{4D18BD20-E189-46B9-9D93-897B51704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83" name="Picture 1782">
          <a:extLst>
            <a:ext uri="{FF2B5EF4-FFF2-40B4-BE49-F238E27FC236}">
              <a16:creationId xmlns:a16="http://schemas.microsoft.com/office/drawing/2014/main" id="{393229C4-0A5F-44AB-B963-7E77C032B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84" name="Picture 1783">
          <a:extLst>
            <a:ext uri="{FF2B5EF4-FFF2-40B4-BE49-F238E27FC236}">
              <a16:creationId xmlns:a16="http://schemas.microsoft.com/office/drawing/2014/main" id="{68563839-1674-49C8-8B79-08695F892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85" name="Picture 1784">
          <a:extLst>
            <a:ext uri="{FF2B5EF4-FFF2-40B4-BE49-F238E27FC236}">
              <a16:creationId xmlns:a16="http://schemas.microsoft.com/office/drawing/2014/main" id="{9E43681B-F81E-4E43-A621-5CD8BB8BB5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86" name="Picture 1785">
          <a:extLst>
            <a:ext uri="{FF2B5EF4-FFF2-40B4-BE49-F238E27FC236}">
              <a16:creationId xmlns:a16="http://schemas.microsoft.com/office/drawing/2014/main" id="{08E4618F-49CA-4CDB-B752-C1088CBBD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87" name="Picture 1786">
          <a:extLst>
            <a:ext uri="{FF2B5EF4-FFF2-40B4-BE49-F238E27FC236}">
              <a16:creationId xmlns:a16="http://schemas.microsoft.com/office/drawing/2014/main" id="{F0ED9410-916F-485F-85FB-D18645708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88" name="Picture 1787">
          <a:extLst>
            <a:ext uri="{FF2B5EF4-FFF2-40B4-BE49-F238E27FC236}">
              <a16:creationId xmlns:a16="http://schemas.microsoft.com/office/drawing/2014/main" id="{D678D8F1-9B0D-47EB-9844-A77ECB6E50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89" name="Picture 1788">
          <a:extLst>
            <a:ext uri="{FF2B5EF4-FFF2-40B4-BE49-F238E27FC236}">
              <a16:creationId xmlns:a16="http://schemas.microsoft.com/office/drawing/2014/main" id="{BB4EAC78-7529-4C54-985D-3B0AD59AE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90" name="Picture 1789">
          <a:extLst>
            <a:ext uri="{FF2B5EF4-FFF2-40B4-BE49-F238E27FC236}">
              <a16:creationId xmlns:a16="http://schemas.microsoft.com/office/drawing/2014/main" id="{0221C925-180A-4896-B747-88DED8FFD1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91" name="Picture 1790">
          <a:extLst>
            <a:ext uri="{FF2B5EF4-FFF2-40B4-BE49-F238E27FC236}">
              <a16:creationId xmlns:a16="http://schemas.microsoft.com/office/drawing/2014/main" id="{AD90D4FD-41CA-49C1-96D7-F318795BA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92" name="Picture 1791">
          <a:extLst>
            <a:ext uri="{FF2B5EF4-FFF2-40B4-BE49-F238E27FC236}">
              <a16:creationId xmlns:a16="http://schemas.microsoft.com/office/drawing/2014/main" id="{3BFD9877-2074-478F-B0D7-2CA69C7CFD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93" name="Picture 1792">
          <a:extLst>
            <a:ext uri="{FF2B5EF4-FFF2-40B4-BE49-F238E27FC236}">
              <a16:creationId xmlns:a16="http://schemas.microsoft.com/office/drawing/2014/main" id="{D44CF451-638B-46C0-82A9-FC23BF5A96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94" name="Picture 1793">
          <a:extLst>
            <a:ext uri="{FF2B5EF4-FFF2-40B4-BE49-F238E27FC236}">
              <a16:creationId xmlns:a16="http://schemas.microsoft.com/office/drawing/2014/main" id="{6C228466-45F6-4342-A53A-6938452A0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95" name="Picture 1794">
          <a:extLst>
            <a:ext uri="{FF2B5EF4-FFF2-40B4-BE49-F238E27FC236}">
              <a16:creationId xmlns:a16="http://schemas.microsoft.com/office/drawing/2014/main" id="{A0921704-B2E0-447F-8A25-F2497C3BA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796" name="Picture 1795">
          <a:extLst>
            <a:ext uri="{FF2B5EF4-FFF2-40B4-BE49-F238E27FC236}">
              <a16:creationId xmlns:a16="http://schemas.microsoft.com/office/drawing/2014/main" id="{226C3624-2FA9-4CD4-890D-CDF4B6EC0C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797" name="Picture 1796">
          <a:extLst>
            <a:ext uri="{FF2B5EF4-FFF2-40B4-BE49-F238E27FC236}">
              <a16:creationId xmlns:a16="http://schemas.microsoft.com/office/drawing/2014/main" id="{CDF24AF7-70A8-4EA4-B7EA-50BB31DA8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98" name="Picture 1797">
          <a:extLst>
            <a:ext uri="{FF2B5EF4-FFF2-40B4-BE49-F238E27FC236}">
              <a16:creationId xmlns:a16="http://schemas.microsoft.com/office/drawing/2014/main" id="{ABECC9FC-6CA3-4794-9E75-95B1549671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799" name="Picture 1798">
          <a:extLst>
            <a:ext uri="{FF2B5EF4-FFF2-40B4-BE49-F238E27FC236}">
              <a16:creationId xmlns:a16="http://schemas.microsoft.com/office/drawing/2014/main" id="{7569F73B-6FAF-419E-81AC-2BB59D1DAF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0" name="Picture 1799">
          <a:extLst>
            <a:ext uri="{FF2B5EF4-FFF2-40B4-BE49-F238E27FC236}">
              <a16:creationId xmlns:a16="http://schemas.microsoft.com/office/drawing/2014/main" id="{E014280A-7D35-47A7-B0C3-EB5274BFBC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1" name="Picture 1800">
          <a:extLst>
            <a:ext uri="{FF2B5EF4-FFF2-40B4-BE49-F238E27FC236}">
              <a16:creationId xmlns:a16="http://schemas.microsoft.com/office/drawing/2014/main" id="{F3F085BA-0091-4CF3-AD6D-2697CE911B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2" name="Picture 1801">
          <a:extLst>
            <a:ext uri="{FF2B5EF4-FFF2-40B4-BE49-F238E27FC236}">
              <a16:creationId xmlns:a16="http://schemas.microsoft.com/office/drawing/2014/main" id="{01A14FBB-7ED1-4214-B839-5A225AE5AF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03" name="Picture 1802">
          <a:extLst>
            <a:ext uri="{FF2B5EF4-FFF2-40B4-BE49-F238E27FC236}">
              <a16:creationId xmlns:a16="http://schemas.microsoft.com/office/drawing/2014/main" id="{FCBDB44D-A5F0-424E-8483-8E3B357B5E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04" name="Picture 1803">
          <a:extLst>
            <a:ext uri="{FF2B5EF4-FFF2-40B4-BE49-F238E27FC236}">
              <a16:creationId xmlns:a16="http://schemas.microsoft.com/office/drawing/2014/main" id="{1D3061B7-8813-403B-83E0-3E792623D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05" name="Picture 1804">
          <a:extLst>
            <a:ext uri="{FF2B5EF4-FFF2-40B4-BE49-F238E27FC236}">
              <a16:creationId xmlns:a16="http://schemas.microsoft.com/office/drawing/2014/main" id="{B9A47ED0-0106-42DC-A905-3DC2AF8A19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6" name="Picture 1805">
          <a:extLst>
            <a:ext uri="{FF2B5EF4-FFF2-40B4-BE49-F238E27FC236}">
              <a16:creationId xmlns:a16="http://schemas.microsoft.com/office/drawing/2014/main" id="{EEBADD84-E565-43B2-8177-A7EDCD5A8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7" name="Picture 1806">
          <a:extLst>
            <a:ext uri="{FF2B5EF4-FFF2-40B4-BE49-F238E27FC236}">
              <a16:creationId xmlns:a16="http://schemas.microsoft.com/office/drawing/2014/main" id="{0C013EB5-F247-4F32-B558-D3D787DA7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08" name="Picture 1807">
          <a:extLst>
            <a:ext uri="{FF2B5EF4-FFF2-40B4-BE49-F238E27FC236}">
              <a16:creationId xmlns:a16="http://schemas.microsoft.com/office/drawing/2014/main" id="{7F609674-7B78-4D94-A157-8EAA4B43B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09" name="Picture 1808">
          <a:extLst>
            <a:ext uri="{FF2B5EF4-FFF2-40B4-BE49-F238E27FC236}">
              <a16:creationId xmlns:a16="http://schemas.microsoft.com/office/drawing/2014/main" id="{AF1836D2-4F0A-4134-B273-82F0193129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10" name="Picture 1809">
          <a:extLst>
            <a:ext uri="{FF2B5EF4-FFF2-40B4-BE49-F238E27FC236}">
              <a16:creationId xmlns:a16="http://schemas.microsoft.com/office/drawing/2014/main" id="{0BAD8482-5F81-4A5C-BA88-C501AD06F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11" name="Picture 1810">
          <a:extLst>
            <a:ext uri="{FF2B5EF4-FFF2-40B4-BE49-F238E27FC236}">
              <a16:creationId xmlns:a16="http://schemas.microsoft.com/office/drawing/2014/main" id="{29D6B05A-69BA-4E2B-862C-053392A6F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12" name="Picture 1811">
          <a:extLst>
            <a:ext uri="{FF2B5EF4-FFF2-40B4-BE49-F238E27FC236}">
              <a16:creationId xmlns:a16="http://schemas.microsoft.com/office/drawing/2014/main" id="{294C0312-B7AD-47A9-8949-ED6DB522BF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13" name="Picture 1812">
          <a:extLst>
            <a:ext uri="{FF2B5EF4-FFF2-40B4-BE49-F238E27FC236}">
              <a16:creationId xmlns:a16="http://schemas.microsoft.com/office/drawing/2014/main" id="{8818276E-2856-458E-A7B1-DA05A8EE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14" name="Picture 1813">
          <a:extLst>
            <a:ext uri="{FF2B5EF4-FFF2-40B4-BE49-F238E27FC236}">
              <a16:creationId xmlns:a16="http://schemas.microsoft.com/office/drawing/2014/main" id="{75EF79FF-FF41-46E3-B0B9-F1F54DB41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15" name="Picture 1814">
          <a:extLst>
            <a:ext uri="{FF2B5EF4-FFF2-40B4-BE49-F238E27FC236}">
              <a16:creationId xmlns:a16="http://schemas.microsoft.com/office/drawing/2014/main" id="{29D28D72-E78E-4E03-AFCC-A145AB2E80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16" name="Picture 1815">
          <a:extLst>
            <a:ext uri="{FF2B5EF4-FFF2-40B4-BE49-F238E27FC236}">
              <a16:creationId xmlns:a16="http://schemas.microsoft.com/office/drawing/2014/main" id="{9AD2903E-5894-4391-A11D-7D512BFC64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17" name="Picture 1816">
          <a:extLst>
            <a:ext uri="{FF2B5EF4-FFF2-40B4-BE49-F238E27FC236}">
              <a16:creationId xmlns:a16="http://schemas.microsoft.com/office/drawing/2014/main" id="{401D0C41-7198-4684-815E-C7545D9DCD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18" name="Picture 1817">
          <a:extLst>
            <a:ext uri="{FF2B5EF4-FFF2-40B4-BE49-F238E27FC236}">
              <a16:creationId xmlns:a16="http://schemas.microsoft.com/office/drawing/2014/main" id="{2C1F00DF-B4DA-472A-8CD4-FEF76EA320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19" name="Picture 1818">
          <a:extLst>
            <a:ext uri="{FF2B5EF4-FFF2-40B4-BE49-F238E27FC236}">
              <a16:creationId xmlns:a16="http://schemas.microsoft.com/office/drawing/2014/main" id="{A9D733D3-63A1-47B5-9887-955EB7112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20" name="Picture 1819">
          <a:extLst>
            <a:ext uri="{FF2B5EF4-FFF2-40B4-BE49-F238E27FC236}">
              <a16:creationId xmlns:a16="http://schemas.microsoft.com/office/drawing/2014/main" id="{95EA4C21-FEC6-493A-95CA-6F25B65FDA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21" name="Picture 1820">
          <a:extLst>
            <a:ext uri="{FF2B5EF4-FFF2-40B4-BE49-F238E27FC236}">
              <a16:creationId xmlns:a16="http://schemas.microsoft.com/office/drawing/2014/main" id="{BEA6CC2D-DB10-4ACE-958E-81DBE9C3C6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22" name="Picture 1821">
          <a:extLst>
            <a:ext uri="{FF2B5EF4-FFF2-40B4-BE49-F238E27FC236}">
              <a16:creationId xmlns:a16="http://schemas.microsoft.com/office/drawing/2014/main" id="{1622B152-4995-4029-9921-7CA0EFAE03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23" name="Picture 1822">
          <a:extLst>
            <a:ext uri="{FF2B5EF4-FFF2-40B4-BE49-F238E27FC236}">
              <a16:creationId xmlns:a16="http://schemas.microsoft.com/office/drawing/2014/main" id="{D1A3718B-2870-49B2-AA76-648915DC32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24" name="Picture 1823">
          <a:extLst>
            <a:ext uri="{FF2B5EF4-FFF2-40B4-BE49-F238E27FC236}">
              <a16:creationId xmlns:a16="http://schemas.microsoft.com/office/drawing/2014/main" id="{E2A964DC-5520-4890-A8E4-57E463DC08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25" name="Picture 1824">
          <a:extLst>
            <a:ext uri="{FF2B5EF4-FFF2-40B4-BE49-F238E27FC236}">
              <a16:creationId xmlns:a16="http://schemas.microsoft.com/office/drawing/2014/main" id="{5F3FF4EE-36F8-428B-BA23-E09E5975DE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26" name="Picture 1825">
          <a:extLst>
            <a:ext uri="{FF2B5EF4-FFF2-40B4-BE49-F238E27FC236}">
              <a16:creationId xmlns:a16="http://schemas.microsoft.com/office/drawing/2014/main" id="{F02B1686-2EF7-4C99-9745-C6008AF533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27" name="Picture 1826">
          <a:extLst>
            <a:ext uri="{FF2B5EF4-FFF2-40B4-BE49-F238E27FC236}">
              <a16:creationId xmlns:a16="http://schemas.microsoft.com/office/drawing/2014/main" id="{388505AE-9FFE-4BD0-A045-26E3CFD2A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28" name="Picture 1827">
          <a:extLst>
            <a:ext uri="{FF2B5EF4-FFF2-40B4-BE49-F238E27FC236}">
              <a16:creationId xmlns:a16="http://schemas.microsoft.com/office/drawing/2014/main" id="{3CCD0B2B-19A8-49A5-B590-B119751CE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29" name="Picture 1828">
          <a:extLst>
            <a:ext uri="{FF2B5EF4-FFF2-40B4-BE49-F238E27FC236}">
              <a16:creationId xmlns:a16="http://schemas.microsoft.com/office/drawing/2014/main" id="{FBA189B5-5643-453B-9235-F48801F975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30" name="Picture 1829">
          <a:extLst>
            <a:ext uri="{FF2B5EF4-FFF2-40B4-BE49-F238E27FC236}">
              <a16:creationId xmlns:a16="http://schemas.microsoft.com/office/drawing/2014/main" id="{59E18B9C-933E-4201-B8DE-C93C947971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31" name="Picture 1830">
          <a:extLst>
            <a:ext uri="{FF2B5EF4-FFF2-40B4-BE49-F238E27FC236}">
              <a16:creationId xmlns:a16="http://schemas.microsoft.com/office/drawing/2014/main" id="{B5053E52-CE73-4EB4-B646-42EF8ADD6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32" name="Picture 1831">
          <a:extLst>
            <a:ext uri="{FF2B5EF4-FFF2-40B4-BE49-F238E27FC236}">
              <a16:creationId xmlns:a16="http://schemas.microsoft.com/office/drawing/2014/main" id="{EEFDD71E-4D7C-4C85-BFC8-BF08328A97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33" name="Picture 1832">
          <a:extLst>
            <a:ext uri="{FF2B5EF4-FFF2-40B4-BE49-F238E27FC236}">
              <a16:creationId xmlns:a16="http://schemas.microsoft.com/office/drawing/2014/main" id="{424EEFA4-9810-4B39-816E-C8EE80558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34" name="Picture 1833">
          <a:extLst>
            <a:ext uri="{FF2B5EF4-FFF2-40B4-BE49-F238E27FC236}">
              <a16:creationId xmlns:a16="http://schemas.microsoft.com/office/drawing/2014/main" id="{945AC26B-CC9C-4442-9F68-55BF9F719B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35" name="Picture 1834">
          <a:extLst>
            <a:ext uri="{FF2B5EF4-FFF2-40B4-BE49-F238E27FC236}">
              <a16:creationId xmlns:a16="http://schemas.microsoft.com/office/drawing/2014/main" id="{F41ECB70-2930-4800-B85D-28BFF4E2B0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36" name="Picture 1835">
          <a:extLst>
            <a:ext uri="{FF2B5EF4-FFF2-40B4-BE49-F238E27FC236}">
              <a16:creationId xmlns:a16="http://schemas.microsoft.com/office/drawing/2014/main" id="{21044C83-0247-401A-8787-1AB234E7B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37" name="Picture 1836">
          <a:extLst>
            <a:ext uri="{FF2B5EF4-FFF2-40B4-BE49-F238E27FC236}">
              <a16:creationId xmlns:a16="http://schemas.microsoft.com/office/drawing/2014/main" id="{F9D9CCD8-AE4B-4889-B089-55F854B5E4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38" name="Picture 1837">
          <a:extLst>
            <a:ext uri="{FF2B5EF4-FFF2-40B4-BE49-F238E27FC236}">
              <a16:creationId xmlns:a16="http://schemas.microsoft.com/office/drawing/2014/main" id="{49AB5476-423B-4322-9837-E21149740A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39" name="Picture 1838">
          <a:extLst>
            <a:ext uri="{FF2B5EF4-FFF2-40B4-BE49-F238E27FC236}">
              <a16:creationId xmlns:a16="http://schemas.microsoft.com/office/drawing/2014/main" id="{AE4B350A-B855-47DF-9DB1-C506B80B7B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40" name="Picture 1839">
          <a:extLst>
            <a:ext uri="{FF2B5EF4-FFF2-40B4-BE49-F238E27FC236}">
              <a16:creationId xmlns:a16="http://schemas.microsoft.com/office/drawing/2014/main" id="{F8D4A963-BF77-479D-A472-14819A617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41" name="Picture 1840">
          <a:extLst>
            <a:ext uri="{FF2B5EF4-FFF2-40B4-BE49-F238E27FC236}">
              <a16:creationId xmlns:a16="http://schemas.microsoft.com/office/drawing/2014/main" id="{CC212249-764C-4E32-AC19-854C5C7502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42" name="Picture 1841">
          <a:extLst>
            <a:ext uri="{FF2B5EF4-FFF2-40B4-BE49-F238E27FC236}">
              <a16:creationId xmlns:a16="http://schemas.microsoft.com/office/drawing/2014/main" id="{23A9AADA-2A42-460C-BB94-48AB4E603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43" name="Picture 1842">
          <a:extLst>
            <a:ext uri="{FF2B5EF4-FFF2-40B4-BE49-F238E27FC236}">
              <a16:creationId xmlns:a16="http://schemas.microsoft.com/office/drawing/2014/main" id="{B0EC022B-73E8-4A7E-8FF3-F9D3C5A9B6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44" name="Picture 1843">
          <a:extLst>
            <a:ext uri="{FF2B5EF4-FFF2-40B4-BE49-F238E27FC236}">
              <a16:creationId xmlns:a16="http://schemas.microsoft.com/office/drawing/2014/main" id="{50FD74D6-8A5D-472A-965A-57DED7DA3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45" name="Picture 1844">
          <a:extLst>
            <a:ext uri="{FF2B5EF4-FFF2-40B4-BE49-F238E27FC236}">
              <a16:creationId xmlns:a16="http://schemas.microsoft.com/office/drawing/2014/main" id="{33379726-F70B-43FF-814A-53FA8E51F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46" name="Picture 1845">
          <a:extLst>
            <a:ext uri="{FF2B5EF4-FFF2-40B4-BE49-F238E27FC236}">
              <a16:creationId xmlns:a16="http://schemas.microsoft.com/office/drawing/2014/main" id="{F1F3D642-7EA4-4A76-8B0E-221430EB1E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47" name="Picture 1846">
          <a:extLst>
            <a:ext uri="{FF2B5EF4-FFF2-40B4-BE49-F238E27FC236}">
              <a16:creationId xmlns:a16="http://schemas.microsoft.com/office/drawing/2014/main" id="{D4C5E9F4-B75C-4EB2-A3F1-38E37BC03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48" name="Picture 1847">
          <a:extLst>
            <a:ext uri="{FF2B5EF4-FFF2-40B4-BE49-F238E27FC236}">
              <a16:creationId xmlns:a16="http://schemas.microsoft.com/office/drawing/2014/main" id="{4BE5D879-E28E-4A24-B5D2-692F59A115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49" name="Picture 1848">
          <a:extLst>
            <a:ext uri="{FF2B5EF4-FFF2-40B4-BE49-F238E27FC236}">
              <a16:creationId xmlns:a16="http://schemas.microsoft.com/office/drawing/2014/main" id="{5F2C9A69-1843-422F-8857-22FCB65B1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50" name="Picture 1849">
          <a:extLst>
            <a:ext uri="{FF2B5EF4-FFF2-40B4-BE49-F238E27FC236}">
              <a16:creationId xmlns:a16="http://schemas.microsoft.com/office/drawing/2014/main" id="{9DDEAAEF-099B-45A7-B0BD-423F12536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51" name="Picture 1850">
          <a:extLst>
            <a:ext uri="{FF2B5EF4-FFF2-40B4-BE49-F238E27FC236}">
              <a16:creationId xmlns:a16="http://schemas.microsoft.com/office/drawing/2014/main" id="{FDA04246-31E8-4E88-B695-556EF3B44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52" name="Picture 1851">
          <a:extLst>
            <a:ext uri="{FF2B5EF4-FFF2-40B4-BE49-F238E27FC236}">
              <a16:creationId xmlns:a16="http://schemas.microsoft.com/office/drawing/2014/main" id="{1974FD71-C1B7-4255-970F-85A2C56B8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53" name="Picture 1852">
          <a:extLst>
            <a:ext uri="{FF2B5EF4-FFF2-40B4-BE49-F238E27FC236}">
              <a16:creationId xmlns:a16="http://schemas.microsoft.com/office/drawing/2014/main" id="{91EC4E65-FA9F-458D-9CA0-608E3899C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54" name="Picture 1853">
          <a:extLst>
            <a:ext uri="{FF2B5EF4-FFF2-40B4-BE49-F238E27FC236}">
              <a16:creationId xmlns:a16="http://schemas.microsoft.com/office/drawing/2014/main" id="{4FE98DB3-EEBD-4E47-8A9E-CDEF4291DF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55" name="Picture 1854">
          <a:extLst>
            <a:ext uri="{FF2B5EF4-FFF2-40B4-BE49-F238E27FC236}">
              <a16:creationId xmlns:a16="http://schemas.microsoft.com/office/drawing/2014/main" id="{48F097C1-58A8-48F3-B2DD-93E580371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56" name="Picture 1855">
          <a:extLst>
            <a:ext uri="{FF2B5EF4-FFF2-40B4-BE49-F238E27FC236}">
              <a16:creationId xmlns:a16="http://schemas.microsoft.com/office/drawing/2014/main" id="{F06DCF50-7E69-48DC-BCBA-536754CF6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57" name="Picture 1856">
          <a:extLst>
            <a:ext uri="{FF2B5EF4-FFF2-40B4-BE49-F238E27FC236}">
              <a16:creationId xmlns:a16="http://schemas.microsoft.com/office/drawing/2014/main" id="{9C3584D9-A368-46CB-8E98-90F7D5FD3F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58" name="Picture 1857">
          <a:extLst>
            <a:ext uri="{FF2B5EF4-FFF2-40B4-BE49-F238E27FC236}">
              <a16:creationId xmlns:a16="http://schemas.microsoft.com/office/drawing/2014/main" id="{111DA60D-936C-4D30-890E-753BD02BE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59" name="Picture 1858">
          <a:extLst>
            <a:ext uri="{FF2B5EF4-FFF2-40B4-BE49-F238E27FC236}">
              <a16:creationId xmlns:a16="http://schemas.microsoft.com/office/drawing/2014/main" id="{D5ECF863-E145-4056-9BDB-FC9365E56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0" name="Picture 1859">
          <a:extLst>
            <a:ext uri="{FF2B5EF4-FFF2-40B4-BE49-F238E27FC236}">
              <a16:creationId xmlns:a16="http://schemas.microsoft.com/office/drawing/2014/main" id="{74AAAD84-6936-4EC1-A58E-FDF6CDA0C1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1" name="Picture 1860">
          <a:extLst>
            <a:ext uri="{FF2B5EF4-FFF2-40B4-BE49-F238E27FC236}">
              <a16:creationId xmlns:a16="http://schemas.microsoft.com/office/drawing/2014/main" id="{8202EEA4-2C34-4E5E-8AE0-72F7CBF22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2" name="Picture 1861">
          <a:extLst>
            <a:ext uri="{FF2B5EF4-FFF2-40B4-BE49-F238E27FC236}">
              <a16:creationId xmlns:a16="http://schemas.microsoft.com/office/drawing/2014/main" id="{EAC30832-FD99-4E1C-A34F-4526EBC52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63" name="Picture 1862">
          <a:extLst>
            <a:ext uri="{FF2B5EF4-FFF2-40B4-BE49-F238E27FC236}">
              <a16:creationId xmlns:a16="http://schemas.microsoft.com/office/drawing/2014/main" id="{774D089B-549F-4746-B7B4-D770DC5EDE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64" name="Picture 1863">
          <a:extLst>
            <a:ext uri="{FF2B5EF4-FFF2-40B4-BE49-F238E27FC236}">
              <a16:creationId xmlns:a16="http://schemas.microsoft.com/office/drawing/2014/main" id="{1C28542F-3628-48FA-9B77-F300333E5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65" name="Picture 1864">
          <a:extLst>
            <a:ext uri="{FF2B5EF4-FFF2-40B4-BE49-F238E27FC236}">
              <a16:creationId xmlns:a16="http://schemas.microsoft.com/office/drawing/2014/main" id="{CC85F76F-F456-4E9E-ACA2-45F6C4F420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6" name="Picture 1865">
          <a:extLst>
            <a:ext uri="{FF2B5EF4-FFF2-40B4-BE49-F238E27FC236}">
              <a16:creationId xmlns:a16="http://schemas.microsoft.com/office/drawing/2014/main" id="{F2C23A90-D05B-4B3D-BF33-5FBBEA3A7B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7" name="Picture 1866">
          <a:extLst>
            <a:ext uri="{FF2B5EF4-FFF2-40B4-BE49-F238E27FC236}">
              <a16:creationId xmlns:a16="http://schemas.microsoft.com/office/drawing/2014/main" id="{545347D3-4FF3-49ED-A950-0EAE7D1B8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68" name="Picture 1867">
          <a:extLst>
            <a:ext uri="{FF2B5EF4-FFF2-40B4-BE49-F238E27FC236}">
              <a16:creationId xmlns:a16="http://schemas.microsoft.com/office/drawing/2014/main" id="{61220F26-5C8E-412C-8202-5C465B964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69" name="Picture 1868">
          <a:extLst>
            <a:ext uri="{FF2B5EF4-FFF2-40B4-BE49-F238E27FC236}">
              <a16:creationId xmlns:a16="http://schemas.microsoft.com/office/drawing/2014/main" id="{39C22198-6163-4DDB-B0C1-B07DDCD492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70" name="Picture 1869">
          <a:extLst>
            <a:ext uri="{FF2B5EF4-FFF2-40B4-BE49-F238E27FC236}">
              <a16:creationId xmlns:a16="http://schemas.microsoft.com/office/drawing/2014/main" id="{829C1B95-821E-4550-AF60-9FC23EFA66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71" name="Picture 1870">
          <a:extLst>
            <a:ext uri="{FF2B5EF4-FFF2-40B4-BE49-F238E27FC236}">
              <a16:creationId xmlns:a16="http://schemas.microsoft.com/office/drawing/2014/main" id="{F6523860-DAAC-456B-85C7-DF3488C28B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72" name="Picture 1871">
          <a:extLst>
            <a:ext uri="{FF2B5EF4-FFF2-40B4-BE49-F238E27FC236}">
              <a16:creationId xmlns:a16="http://schemas.microsoft.com/office/drawing/2014/main" id="{30B4FCA1-6D03-4110-B58B-31492177A6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73" name="Picture 1872">
          <a:extLst>
            <a:ext uri="{FF2B5EF4-FFF2-40B4-BE49-F238E27FC236}">
              <a16:creationId xmlns:a16="http://schemas.microsoft.com/office/drawing/2014/main" id="{250B6196-6ED8-4591-8EB2-26D2DD07E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74" name="Picture 1873">
          <a:extLst>
            <a:ext uri="{FF2B5EF4-FFF2-40B4-BE49-F238E27FC236}">
              <a16:creationId xmlns:a16="http://schemas.microsoft.com/office/drawing/2014/main" id="{96D74CE9-C55B-4240-BBE7-D0E639B56F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75" name="Picture 1874">
          <a:extLst>
            <a:ext uri="{FF2B5EF4-FFF2-40B4-BE49-F238E27FC236}">
              <a16:creationId xmlns:a16="http://schemas.microsoft.com/office/drawing/2014/main" id="{F39051B6-B1F2-4617-B0FD-5FB647CF34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76" name="Picture 1875">
          <a:extLst>
            <a:ext uri="{FF2B5EF4-FFF2-40B4-BE49-F238E27FC236}">
              <a16:creationId xmlns:a16="http://schemas.microsoft.com/office/drawing/2014/main" id="{08AEC89F-71CD-4DBF-A5CA-97335F199A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77" name="Picture 1876">
          <a:extLst>
            <a:ext uri="{FF2B5EF4-FFF2-40B4-BE49-F238E27FC236}">
              <a16:creationId xmlns:a16="http://schemas.microsoft.com/office/drawing/2014/main" id="{C0DBACA0-5651-4CC7-9C0D-BCCBEA6B3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78" name="Picture 1877">
          <a:extLst>
            <a:ext uri="{FF2B5EF4-FFF2-40B4-BE49-F238E27FC236}">
              <a16:creationId xmlns:a16="http://schemas.microsoft.com/office/drawing/2014/main" id="{F20EF885-25A2-495E-917C-D3F19EFEAC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79" name="Picture 1878">
          <a:extLst>
            <a:ext uri="{FF2B5EF4-FFF2-40B4-BE49-F238E27FC236}">
              <a16:creationId xmlns:a16="http://schemas.microsoft.com/office/drawing/2014/main" id="{0FEF3474-46E9-407F-86D2-BAAA59B2C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80" name="Picture 1879">
          <a:extLst>
            <a:ext uri="{FF2B5EF4-FFF2-40B4-BE49-F238E27FC236}">
              <a16:creationId xmlns:a16="http://schemas.microsoft.com/office/drawing/2014/main" id="{9C70A9A7-86E5-4F36-AE35-36F7EF961E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81" name="Picture 1880">
          <a:extLst>
            <a:ext uri="{FF2B5EF4-FFF2-40B4-BE49-F238E27FC236}">
              <a16:creationId xmlns:a16="http://schemas.microsoft.com/office/drawing/2014/main" id="{24E6DD37-6C96-4B9C-9232-A68F0826D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82" name="Picture 1881">
          <a:extLst>
            <a:ext uri="{FF2B5EF4-FFF2-40B4-BE49-F238E27FC236}">
              <a16:creationId xmlns:a16="http://schemas.microsoft.com/office/drawing/2014/main" id="{27D82CD9-29B7-41E0-B702-455B5A47B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83" name="Picture 1882">
          <a:extLst>
            <a:ext uri="{FF2B5EF4-FFF2-40B4-BE49-F238E27FC236}">
              <a16:creationId xmlns:a16="http://schemas.microsoft.com/office/drawing/2014/main" id="{569B868F-9EDB-4B68-B67E-5B6AB2AEC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84" name="Picture 1883">
          <a:extLst>
            <a:ext uri="{FF2B5EF4-FFF2-40B4-BE49-F238E27FC236}">
              <a16:creationId xmlns:a16="http://schemas.microsoft.com/office/drawing/2014/main" id="{238218AC-2FDF-4609-9DC1-42A971E41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85" name="Picture 1884">
          <a:extLst>
            <a:ext uri="{FF2B5EF4-FFF2-40B4-BE49-F238E27FC236}">
              <a16:creationId xmlns:a16="http://schemas.microsoft.com/office/drawing/2014/main" id="{4EDBE8BB-721B-4A24-BE3D-ED702ACE9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86" name="Picture 1885">
          <a:extLst>
            <a:ext uri="{FF2B5EF4-FFF2-40B4-BE49-F238E27FC236}">
              <a16:creationId xmlns:a16="http://schemas.microsoft.com/office/drawing/2014/main" id="{7F8575F8-9666-4B3E-9B1B-0C081749CF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87" name="Picture 1886">
          <a:extLst>
            <a:ext uri="{FF2B5EF4-FFF2-40B4-BE49-F238E27FC236}">
              <a16:creationId xmlns:a16="http://schemas.microsoft.com/office/drawing/2014/main" id="{1012DBD2-2064-4998-AA1F-33C6090A8D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88" name="Picture 1887">
          <a:extLst>
            <a:ext uri="{FF2B5EF4-FFF2-40B4-BE49-F238E27FC236}">
              <a16:creationId xmlns:a16="http://schemas.microsoft.com/office/drawing/2014/main" id="{6588BFF2-A7DF-4F06-BF2D-766EB17C93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89" name="Picture 1888">
          <a:extLst>
            <a:ext uri="{FF2B5EF4-FFF2-40B4-BE49-F238E27FC236}">
              <a16:creationId xmlns:a16="http://schemas.microsoft.com/office/drawing/2014/main" id="{5BA3CBB7-A7AF-43F3-82E6-A84D3455E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90" name="Picture 1889">
          <a:extLst>
            <a:ext uri="{FF2B5EF4-FFF2-40B4-BE49-F238E27FC236}">
              <a16:creationId xmlns:a16="http://schemas.microsoft.com/office/drawing/2014/main" id="{735AE927-5099-4B30-99A0-7010A96D15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91" name="Picture 1890">
          <a:extLst>
            <a:ext uri="{FF2B5EF4-FFF2-40B4-BE49-F238E27FC236}">
              <a16:creationId xmlns:a16="http://schemas.microsoft.com/office/drawing/2014/main" id="{1E20F47E-5721-4D61-A5C1-66C0607689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92" name="Picture 1891">
          <a:extLst>
            <a:ext uri="{FF2B5EF4-FFF2-40B4-BE49-F238E27FC236}">
              <a16:creationId xmlns:a16="http://schemas.microsoft.com/office/drawing/2014/main" id="{ADA0E4AC-9121-4BC9-AC0B-D9731E9FD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93" name="Picture 1892">
          <a:extLst>
            <a:ext uri="{FF2B5EF4-FFF2-40B4-BE49-F238E27FC236}">
              <a16:creationId xmlns:a16="http://schemas.microsoft.com/office/drawing/2014/main" id="{1B44DDB1-D52C-4B92-ADB3-40EA25215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94" name="Picture 1893">
          <a:extLst>
            <a:ext uri="{FF2B5EF4-FFF2-40B4-BE49-F238E27FC236}">
              <a16:creationId xmlns:a16="http://schemas.microsoft.com/office/drawing/2014/main" id="{BBC40D4A-081B-41DD-AEC6-0CAEC001F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895" name="Picture 1894">
          <a:extLst>
            <a:ext uri="{FF2B5EF4-FFF2-40B4-BE49-F238E27FC236}">
              <a16:creationId xmlns:a16="http://schemas.microsoft.com/office/drawing/2014/main" id="{CD28FD7C-A40F-40BE-83DF-27B8D9970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96" name="Picture 1895">
          <a:extLst>
            <a:ext uri="{FF2B5EF4-FFF2-40B4-BE49-F238E27FC236}">
              <a16:creationId xmlns:a16="http://schemas.microsoft.com/office/drawing/2014/main" id="{1328773C-1F31-467F-BD18-D0D69606F5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97" name="Picture 1896">
          <a:extLst>
            <a:ext uri="{FF2B5EF4-FFF2-40B4-BE49-F238E27FC236}">
              <a16:creationId xmlns:a16="http://schemas.microsoft.com/office/drawing/2014/main" id="{7E2DB707-D10E-4CEF-9C2C-AE992066E5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898" name="Picture 1897">
          <a:extLst>
            <a:ext uri="{FF2B5EF4-FFF2-40B4-BE49-F238E27FC236}">
              <a16:creationId xmlns:a16="http://schemas.microsoft.com/office/drawing/2014/main" id="{65C5F4BE-7579-44A2-A5B1-B41552398D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899" name="Picture 1898">
          <a:extLst>
            <a:ext uri="{FF2B5EF4-FFF2-40B4-BE49-F238E27FC236}">
              <a16:creationId xmlns:a16="http://schemas.microsoft.com/office/drawing/2014/main" id="{7EB8805A-17B6-4C31-8703-548E293581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00" name="Picture 1899">
          <a:extLst>
            <a:ext uri="{FF2B5EF4-FFF2-40B4-BE49-F238E27FC236}">
              <a16:creationId xmlns:a16="http://schemas.microsoft.com/office/drawing/2014/main" id="{6FB83BB3-3F58-4FA7-9256-D518319A96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01" name="Picture 1900">
          <a:extLst>
            <a:ext uri="{FF2B5EF4-FFF2-40B4-BE49-F238E27FC236}">
              <a16:creationId xmlns:a16="http://schemas.microsoft.com/office/drawing/2014/main" id="{D8E1256E-79C3-409F-A1CB-C7B1026BE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02" name="Picture 1901">
          <a:extLst>
            <a:ext uri="{FF2B5EF4-FFF2-40B4-BE49-F238E27FC236}">
              <a16:creationId xmlns:a16="http://schemas.microsoft.com/office/drawing/2014/main" id="{8958A7BF-B2E1-48E1-8B8E-EC9F830563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03" name="Picture 1902">
          <a:extLst>
            <a:ext uri="{FF2B5EF4-FFF2-40B4-BE49-F238E27FC236}">
              <a16:creationId xmlns:a16="http://schemas.microsoft.com/office/drawing/2014/main" id="{01E62034-E036-4BE0-9CCA-74ABBB2388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04" name="Picture 1903">
          <a:extLst>
            <a:ext uri="{FF2B5EF4-FFF2-40B4-BE49-F238E27FC236}">
              <a16:creationId xmlns:a16="http://schemas.microsoft.com/office/drawing/2014/main" id="{EC9C6E9B-4227-4C01-91F5-8728AB29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05" name="Picture 1904">
          <a:extLst>
            <a:ext uri="{FF2B5EF4-FFF2-40B4-BE49-F238E27FC236}">
              <a16:creationId xmlns:a16="http://schemas.microsoft.com/office/drawing/2014/main" id="{79BA031D-CAA7-40FD-895D-034A9E6D6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06" name="Picture 1905">
          <a:extLst>
            <a:ext uri="{FF2B5EF4-FFF2-40B4-BE49-F238E27FC236}">
              <a16:creationId xmlns:a16="http://schemas.microsoft.com/office/drawing/2014/main" id="{9C2E3FE8-070C-47B9-9F23-115839F3B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07" name="Picture 1906">
          <a:extLst>
            <a:ext uri="{FF2B5EF4-FFF2-40B4-BE49-F238E27FC236}">
              <a16:creationId xmlns:a16="http://schemas.microsoft.com/office/drawing/2014/main" id="{C82152FA-46A6-40A5-809A-0DFDCD8E0B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08" name="Picture 1907">
          <a:extLst>
            <a:ext uri="{FF2B5EF4-FFF2-40B4-BE49-F238E27FC236}">
              <a16:creationId xmlns:a16="http://schemas.microsoft.com/office/drawing/2014/main" id="{2B363B95-8FCF-463A-B0D7-07DE6C543A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09" name="Picture 1908">
          <a:extLst>
            <a:ext uri="{FF2B5EF4-FFF2-40B4-BE49-F238E27FC236}">
              <a16:creationId xmlns:a16="http://schemas.microsoft.com/office/drawing/2014/main" id="{B934C4EA-ED44-41F3-8E43-22BA042F73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10" name="Picture 1909">
          <a:extLst>
            <a:ext uri="{FF2B5EF4-FFF2-40B4-BE49-F238E27FC236}">
              <a16:creationId xmlns:a16="http://schemas.microsoft.com/office/drawing/2014/main" id="{4554D4E2-951A-45FE-B208-0E6B23FEC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11" name="Picture 1910">
          <a:extLst>
            <a:ext uri="{FF2B5EF4-FFF2-40B4-BE49-F238E27FC236}">
              <a16:creationId xmlns:a16="http://schemas.microsoft.com/office/drawing/2014/main" id="{F53764B0-46C7-45A1-A8AE-FABAE4E8F1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12" name="Picture 1911">
          <a:extLst>
            <a:ext uri="{FF2B5EF4-FFF2-40B4-BE49-F238E27FC236}">
              <a16:creationId xmlns:a16="http://schemas.microsoft.com/office/drawing/2014/main" id="{07637798-142A-4B66-9F71-8A25D0F3E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13" name="Picture 1912">
          <a:extLst>
            <a:ext uri="{FF2B5EF4-FFF2-40B4-BE49-F238E27FC236}">
              <a16:creationId xmlns:a16="http://schemas.microsoft.com/office/drawing/2014/main" id="{6B80B430-6278-4BD7-BB29-5F32C1937C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14" name="Picture 1913">
          <a:extLst>
            <a:ext uri="{FF2B5EF4-FFF2-40B4-BE49-F238E27FC236}">
              <a16:creationId xmlns:a16="http://schemas.microsoft.com/office/drawing/2014/main" id="{B1408934-CC1E-4095-9078-85B6DDA78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15" name="Picture 1914">
          <a:extLst>
            <a:ext uri="{FF2B5EF4-FFF2-40B4-BE49-F238E27FC236}">
              <a16:creationId xmlns:a16="http://schemas.microsoft.com/office/drawing/2014/main" id="{9F26A696-0A0B-41E5-9003-F952A84D0F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16" name="Picture 1915">
          <a:extLst>
            <a:ext uri="{FF2B5EF4-FFF2-40B4-BE49-F238E27FC236}">
              <a16:creationId xmlns:a16="http://schemas.microsoft.com/office/drawing/2014/main" id="{AF85880F-1EB5-4349-B4E1-D643746BB7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17" name="Picture 1916">
          <a:extLst>
            <a:ext uri="{FF2B5EF4-FFF2-40B4-BE49-F238E27FC236}">
              <a16:creationId xmlns:a16="http://schemas.microsoft.com/office/drawing/2014/main" id="{FF95329F-37BA-4FC9-B57B-362990212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18" name="Picture 1917">
          <a:extLst>
            <a:ext uri="{FF2B5EF4-FFF2-40B4-BE49-F238E27FC236}">
              <a16:creationId xmlns:a16="http://schemas.microsoft.com/office/drawing/2014/main" id="{62D3426F-9052-4F79-B020-4472A3D42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19" name="Picture 1918">
          <a:extLst>
            <a:ext uri="{FF2B5EF4-FFF2-40B4-BE49-F238E27FC236}">
              <a16:creationId xmlns:a16="http://schemas.microsoft.com/office/drawing/2014/main" id="{2B3EC31D-68F3-4694-9187-6931E4B22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0" name="Picture 1919">
          <a:extLst>
            <a:ext uri="{FF2B5EF4-FFF2-40B4-BE49-F238E27FC236}">
              <a16:creationId xmlns:a16="http://schemas.microsoft.com/office/drawing/2014/main" id="{FE4FA5B3-6C0C-4057-B482-ACB423C19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1" name="Picture 1920">
          <a:extLst>
            <a:ext uri="{FF2B5EF4-FFF2-40B4-BE49-F238E27FC236}">
              <a16:creationId xmlns:a16="http://schemas.microsoft.com/office/drawing/2014/main" id="{02D3DF01-2980-42E5-9080-8DD5D06FC0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2" name="Picture 1921">
          <a:extLst>
            <a:ext uri="{FF2B5EF4-FFF2-40B4-BE49-F238E27FC236}">
              <a16:creationId xmlns:a16="http://schemas.microsoft.com/office/drawing/2014/main" id="{74E0F400-6F18-4566-A95C-BCE17CD12B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23" name="Picture 1922">
          <a:extLst>
            <a:ext uri="{FF2B5EF4-FFF2-40B4-BE49-F238E27FC236}">
              <a16:creationId xmlns:a16="http://schemas.microsoft.com/office/drawing/2014/main" id="{2FCC4D07-5984-4210-9552-32B7538AE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24" name="Picture 1923">
          <a:extLst>
            <a:ext uri="{FF2B5EF4-FFF2-40B4-BE49-F238E27FC236}">
              <a16:creationId xmlns:a16="http://schemas.microsoft.com/office/drawing/2014/main" id="{DF828096-405C-4FF0-AEA6-1A6424080A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25" name="Picture 1924">
          <a:extLst>
            <a:ext uri="{FF2B5EF4-FFF2-40B4-BE49-F238E27FC236}">
              <a16:creationId xmlns:a16="http://schemas.microsoft.com/office/drawing/2014/main" id="{4B7C6935-F456-4573-9EDA-414ACDDF20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6" name="Picture 1925">
          <a:extLst>
            <a:ext uri="{FF2B5EF4-FFF2-40B4-BE49-F238E27FC236}">
              <a16:creationId xmlns:a16="http://schemas.microsoft.com/office/drawing/2014/main" id="{362829D1-7DC0-4608-BD78-798870D3D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7" name="Picture 1926">
          <a:extLst>
            <a:ext uri="{FF2B5EF4-FFF2-40B4-BE49-F238E27FC236}">
              <a16:creationId xmlns:a16="http://schemas.microsoft.com/office/drawing/2014/main" id="{1C671A51-3D4E-4B03-921A-AE5004DB62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28" name="Picture 1927">
          <a:extLst>
            <a:ext uri="{FF2B5EF4-FFF2-40B4-BE49-F238E27FC236}">
              <a16:creationId xmlns:a16="http://schemas.microsoft.com/office/drawing/2014/main" id="{8873CFB5-F703-4883-8743-83A2C51CA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29" name="Picture 1928">
          <a:extLst>
            <a:ext uri="{FF2B5EF4-FFF2-40B4-BE49-F238E27FC236}">
              <a16:creationId xmlns:a16="http://schemas.microsoft.com/office/drawing/2014/main" id="{BFA0C05B-AB1E-4D45-A434-84A9EFB41D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30" name="Picture 1929">
          <a:extLst>
            <a:ext uri="{FF2B5EF4-FFF2-40B4-BE49-F238E27FC236}">
              <a16:creationId xmlns:a16="http://schemas.microsoft.com/office/drawing/2014/main" id="{0180F231-66CF-4BAA-9235-AC4E19FA3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31" name="Picture 1930">
          <a:extLst>
            <a:ext uri="{FF2B5EF4-FFF2-40B4-BE49-F238E27FC236}">
              <a16:creationId xmlns:a16="http://schemas.microsoft.com/office/drawing/2014/main" id="{92CA9B63-E5D0-42D1-AE19-6E5951288F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32" name="Picture 1931">
          <a:extLst>
            <a:ext uri="{FF2B5EF4-FFF2-40B4-BE49-F238E27FC236}">
              <a16:creationId xmlns:a16="http://schemas.microsoft.com/office/drawing/2014/main" id="{55126661-5B8E-46CD-B709-BBBD05FBE2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33" name="Picture 1932">
          <a:extLst>
            <a:ext uri="{FF2B5EF4-FFF2-40B4-BE49-F238E27FC236}">
              <a16:creationId xmlns:a16="http://schemas.microsoft.com/office/drawing/2014/main" id="{B28A5B68-5976-40B3-A22F-BF66F1EBED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34" name="Picture 1933">
          <a:extLst>
            <a:ext uri="{FF2B5EF4-FFF2-40B4-BE49-F238E27FC236}">
              <a16:creationId xmlns:a16="http://schemas.microsoft.com/office/drawing/2014/main" id="{B4C22201-CDD8-480C-914A-DB5F587C6C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35" name="Picture 1934">
          <a:extLst>
            <a:ext uri="{FF2B5EF4-FFF2-40B4-BE49-F238E27FC236}">
              <a16:creationId xmlns:a16="http://schemas.microsoft.com/office/drawing/2014/main" id="{DE576795-3E13-4680-A132-1E97A6CE37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36" name="Picture 1935">
          <a:extLst>
            <a:ext uri="{FF2B5EF4-FFF2-40B4-BE49-F238E27FC236}">
              <a16:creationId xmlns:a16="http://schemas.microsoft.com/office/drawing/2014/main" id="{CF6E3BFC-B750-4BEF-BFC2-AEFEE474D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37" name="Picture 1936">
          <a:extLst>
            <a:ext uri="{FF2B5EF4-FFF2-40B4-BE49-F238E27FC236}">
              <a16:creationId xmlns:a16="http://schemas.microsoft.com/office/drawing/2014/main" id="{6C872EE8-87FB-4314-BBA7-A9F75AB0A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38" name="Picture 1937">
          <a:extLst>
            <a:ext uri="{FF2B5EF4-FFF2-40B4-BE49-F238E27FC236}">
              <a16:creationId xmlns:a16="http://schemas.microsoft.com/office/drawing/2014/main" id="{C0776BA3-9F97-4EE7-A671-73336CA34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39" name="Picture 1938">
          <a:extLst>
            <a:ext uri="{FF2B5EF4-FFF2-40B4-BE49-F238E27FC236}">
              <a16:creationId xmlns:a16="http://schemas.microsoft.com/office/drawing/2014/main" id="{4F9DC5B2-6AFC-4F9B-8FC3-48ECBD3E3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40" name="Picture 1939">
          <a:extLst>
            <a:ext uri="{FF2B5EF4-FFF2-40B4-BE49-F238E27FC236}">
              <a16:creationId xmlns:a16="http://schemas.microsoft.com/office/drawing/2014/main" id="{64F69244-EB2B-423A-BCEB-A58F309BE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41" name="Picture 1940">
          <a:extLst>
            <a:ext uri="{FF2B5EF4-FFF2-40B4-BE49-F238E27FC236}">
              <a16:creationId xmlns:a16="http://schemas.microsoft.com/office/drawing/2014/main" id="{85FEEB74-4691-44AD-BF55-230EFF0B49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42" name="Picture 1941">
          <a:extLst>
            <a:ext uri="{FF2B5EF4-FFF2-40B4-BE49-F238E27FC236}">
              <a16:creationId xmlns:a16="http://schemas.microsoft.com/office/drawing/2014/main" id="{255B4B98-5911-4016-91FE-CD1FFA4600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43" name="Picture 1942">
          <a:extLst>
            <a:ext uri="{FF2B5EF4-FFF2-40B4-BE49-F238E27FC236}">
              <a16:creationId xmlns:a16="http://schemas.microsoft.com/office/drawing/2014/main" id="{2938B727-9D96-466F-8527-EFCBE68E4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44" name="Picture 1943">
          <a:extLst>
            <a:ext uri="{FF2B5EF4-FFF2-40B4-BE49-F238E27FC236}">
              <a16:creationId xmlns:a16="http://schemas.microsoft.com/office/drawing/2014/main" id="{160045AC-4051-41F8-B07D-8911D3071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45" name="Picture 1944">
          <a:extLst>
            <a:ext uri="{FF2B5EF4-FFF2-40B4-BE49-F238E27FC236}">
              <a16:creationId xmlns:a16="http://schemas.microsoft.com/office/drawing/2014/main" id="{6D7E62F4-6B62-4615-A162-202999BD3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46" name="Picture 1945">
          <a:extLst>
            <a:ext uri="{FF2B5EF4-FFF2-40B4-BE49-F238E27FC236}">
              <a16:creationId xmlns:a16="http://schemas.microsoft.com/office/drawing/2014/main" id="{A460E2EF-DAA7-439E-98F3-BAFC61AE9C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47" name="Picture 1946">
          <a:extLst>
            <a:ext uri="{FF2B5EF4-FFF2-40B4-BE49-F238E27FC236}">
              <a16:creationId xmlns:a16="http://schemas.microsoft.com/office/drawing/2014/main" id="{932C7957-A3BB-4DE0-86D7-5DC3C638F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48" name="Picture 1947">
          <a:extLst>
            <a:ext uri="{FF2B5EF4-FFF2-40B4-BE49-F238E27FC236}">
              <a16:creationId xmlns:a16="http://schemas.microsoft.com/office/drawing/2014/main" id="{83560F1D-3ED5-42AD-B684-63008AC76A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49" name="Picture 1948">
          <a:extLst>
            <a:ext uri="{FF2B5EF4-FFF2-40B4-BE49-F238E27FC236}">
              <a16:creationId xmlns:a16="http://schemas.microsoft.com/office/drawing/2014/main" id="{EDDC4AEB-663C-4678-AF7A-9CA08F330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50" name="Picture 1949">
          <a:extLst>
            <a:ext uri="{FF2B5EF4-FFF2-40B4-BE49-F238E27FC236}">
              <a16:creationId xmlns:a16="http://schemas.microsoft.com/office/drawing/2014/main" id="{B6FCA2A7-316A-44EE-BE4C-811FDDF0D1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51" name="Picture 1950">
          <a:extLst>
            <a:ext uri="{FF2B5EF4-FFF2-40B4-BE49-F238E27FC236}">
              <a16:creationId xmlns:a16="http://schemas.microsoft.com/office/drawing/2014/main" id="{D335A5CF-9915-4FE5-B8A0-92D97106D7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52" name="Picture 1951">
          <a:extLst>
            <a:ext uri="{FF2B5EF4-FFF2-40B4-BE49-F238E27FC236}">
              <a16:creationId xmlns:a16="http://schemas.microsoft.com/office/drawing/2014/main" id="{199A6693-7ED8-4A87-BF5C-CC01E49C53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53" name="Picture 1952">
          <a:extLst>
            <a:ext uri="{FF2B5EF4-FFF2-40B4-BE49-F238E27FC236}">
              <a16:creationId xmlns:a16="http://schemas.microsoft.com/office/drawing/2014/main" id="{2D847CBC-8997-4EA0-84F2-3AEF8E8FD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54" name="Picture 1953">
          <a:extLst>
            <a:ext uri="{FF2B5EF4-FFF2-40B4-BE49-F238E27FC236}">
              <a16:creationId xmlns:a16="http://schemas.microsoft.com/office/drawing/2014/main" id="{9F587BC8-D971-460E-A77F-B5B9E855D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55" name="Picture 1954">
          <a:extLst>
            <a:ext uri="{FF2B5EF4-FFF2-40B4-BE49-F238E27FC236}">
              <a16:creationId xmlns:a16="http://schemas.microsoft.com/office/drawing/2014/main" id="{3A156402-18EC-4FE8-8441-4A059DB5AE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56" name="Picture 1955">
          <a:extLst>
            <a:ext uri="{FF2B5EF4-FFF2-40B4-BE49-F238E27FC236}">
              <a16:creationId xmlns:a16="http://schemas.microsoft.com/office/drawing/2014/main" id="{DE4F586F-8CDC-4908-B07B-03842DEE5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57" name="Picture 1956">
          <a:extLst>
            <a:ext uri="{FF2B5EF4-FFF2-40B4-BE49-F238E27FC236}">
              <a16:creationId xmlns:a16="http://schemas.microsoft.com/office/drawing/2014/main" id="{5FC0B705-64D5-496A-BEE0-CC61271223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58" name="Picture 1957">
          <a:extLst>
            <a:ext uri="{FF2B5EF4-FFF2-40B4-BE49-F238E27FC236}">
              <a16:creationId xmlns:a16="http://schemas.microsoft.com/office/drawing/2014/main" id="{47058EA4-1892-4F42-8831-DA2430AE4A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59" name="Picture 1958">
          <a:extLst>
            <a:ext uri="{FF2B5EF4-FFF2-40B4-BE49-F238E27FC236}">
              <a16:creationId xmlns:a16="http://schemas.microsoft.com/office/drawing/2014/main" id="{7959C935-EA4B-4D96-9EC4-5CDF1444B0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60" name="Picture 1959">
          <a:extLst>
            <a:ext uri="{FF2B5EF4-FFF2-40B4-BE49-F238E27FC236}">
              <a16:creationId xmlns:a16="http://schemas.microsoft.com/office/drawing/2014/main" id="{32644895-4FA2-456E-8C2C-BBD89ADBF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61" name="Picture 1960">
          <a:extLst>
            <a:ext uri="{FF2B5EF4-FFF2-40B4-BE49-F238E27FC236}">
              <a16:creationId xmlns:a16="http://schemas.microsoft.com/office/drawing/2014/main" id="{5CA3C1CE-C9BC-42B3-AA68-1862488675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62" name="Picture 1961">
          <a:extLst>
            <a:ext uri="{FF2B5EF4-FFF2-40B4-BE49-F238E27FC236}">
              <a16:creationId xmlns:a16="http://schemas.microsoft.com/office/drawing/2014/main" id="{B6FBC36E-E71B-4F06-8E03-D15E2D94A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63" name="Picture 1962">
          <a:extLst>
            <a:ext uri="{FF2B5EF4-FFF2-40B4-BE49-F238E27FC236}">
              <a16:creationId xmlns:a16="http://schemas.microsoft.com/office/drawing/2014/main" id="{EC82A130-C66D-43B6-97EB-9A3342520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64" name="Picture 1963">
          <a:extLst>
            <a:ext uri="{FF2B5EF4-FFF2-40B4-BE49-F238E27FC236}">
              <a16:creationId xmlns:a16="http://schemas.microsoft.com/office/drawing/2014/main" id="{19EA021B-7B5E-4A7A-83C7-2E325EBC61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65" name="Picture 1964">
          <a:extLst>
            <a:ext uri="{FF2B5EF4-FFF2-40B4-BE49-F238E27FC236}">
              <a16:creationId xmlns:a16="http://schemas.microsoft.com/office/drawing/2014/main" id="{2C1649A6-3CFB-4806-87B6-47FC518CA8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66" name="Picture 1965">
          <a:extLst>
            <a:ext uri="{FF2B5EF4-FFF2-40B4-BE49-F238E27FC236}">
              <a16:creationId xmlns:a16="http://schemas.microsoft.com/office/drawing/2014/main" id="{16B232C7-1FA5-45F5-9A83-9BC89A9359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67" name="Picture 1966">
          <a:extLst>
            <a:ext uri="{FF2B5EF4-FFF2-40B4-BE49-F238E27FC236}">
              <a16:creationId xmlns:a16="http://schemas.microsoft.com/office/drawing/2014/main" id="{D4D616C5-79CE-4287-9522-EC0A379D3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68" name="Picture 1967">
          <a:extLst>
            <a:ext uri="{FF2B5EF4-FFF2-40B4-BE49-F238E27FC236}">
              <a16:creationId xmlns:a16="http://schemas.microsoft.com/office/drawing/2014/main" id="{52C4A545-6E59-43B2-B135-56DC2BDEC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69" name="Picture 1968">
          <a:extLst>
            <a:ext uri="{FF2B5EF4-FFF2-40B4-BE49-F238E27FC236}">
              <a16:creationId xmlns:a16="http://schemas.microsoft.com/office/drawing/2014/main" id="{868F12F4-BD58-4501-889D-6A64920D0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70" name="Picture 1969">
          <a:extLst>
            <a:ext uri="{FF2B5EF4-FFF2-40B4-BE49-F238E27FC236}">
              <a16:creationId xmlns:a16="http://schemas.microsoft.com/office/drawing/2014/main" id="{04C4E8EA-6E71-4BCB-A8B0-EFB6654969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71" name="Picture 1970">
          <a:extLst>
            <a:ext uri="{FF2B5EF4-FFF2-40B4-BE49-F238E27FC236}">
              <a16:creationId xmlns:a16="http://schemas.microsoft.com/office/drawing/2014/main" id="{05EC51FD-4FE3-4198-935A-1D020C0D1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72" name="Picture 1971">
          <a:extLst>
            <a:ext uri="{FF2B5EF4-FFF2-40B4-BE49-F238E27FC236}">
              <a16:creationId xmlns:a16="http://schemas.microsoft.com/office/drawing/2014/main" id="{EB2D6929-0F85-4838-AEF5-3F64AF5129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73" name="Picture 1972">
          <a:extLst>
            <a:ext uri="{FF2B5EF4-FFF2-40B4-BE49-F238E27FC236}">
              <a16:creationId xmlns:a16="http://schemas.microsoft.com/office/drawing/2014/main" id="{10EB4C33-3D6C-46DE-B0B9-10CAFE24F4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74" name="Picture 1973">
          <a:extLst>
            <a:ext uri="{FF2B5EF4-FFF2-40B4-BE49-F238E27FC236}">
              <a16:creationId xmlns:a16="http://schemas.microsoft.com/office/drawing/2014/main" id="{8379BB19-9DC7-447B-BC4D-D542C46145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75" name="Picture 1974">
          <a:extLst>
            <a:ext uri="{FF2B5EF4-FFF2-40B4-BE49-F238E27FC236}">
              <a16:creationId xmlns:a16="http://schemas.microsoft.com/office/drawing/2014/main" id="{68E19F0F-F4FA-463C-A5E5-4AA0349552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76" name="Picture 1975">
          <a:extLst>
            <a:ext uri="{FF2B5EF4-FFF2-40B4-BE49-F238E27FC236}">
              <a16:creationId xmlns:a16="http://schemas.microsoft.com/office/drawing/2014/main" id="{BC01BC75-3AA3-4185-A713-8241FB24B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77" name="Picture 1976">
          <a:extLst>
            <a:ext uri="{FF2B5EF4-FFF2-40B4-BE49-F238E27FC236}">
              <a16:creationId xmlns:a16="http://schemas.microsoft.com/office/drawing/2014/main" id="{B9DF6B73-4F68-4C54-BF65-411E4EA4F3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78" name="Picture 1977">
          <a:extLst>
            <a:ext uri="{FF2B5EF4-FFF2-40B4-BE49-F238E27FC236}">
              <a16:creationId xmlns:a16="http://schemas.microsoft.com/office/drawing/2014/main" id="{380B486D-5B50-4F3E-80BC-7CAE29AE58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79" name="Picture 1978">
          <a:extLst>
            <a:ext uri="{FF2B5EF4-FFF2-40B4-BE49-F238E27FC236}">
              <a16:creationId xmlns:a16="http://schemas.microsoft.com/office/drawing/2014/main" id="{EE239C70-56E3-48D1-9E5A-607AAB9F7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0" name="Picture 1979">
          <a:extLst>
            <a:ext uri="{FF2B5EF4-FFF2-40B4-BE49-F238E27FC236}">
              <a16:creationId xmlns:a16="http://schemas.microsoft.com/office/drawing/2014/main" id="{C007A964-1FC1-4325-AD1D-5308CAA76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1" name="Picture 1980">
          <a:extLst>
            <a:ext uri="{FF2B5EF4-FFF2-40B4-BE49-F238E27FC236}">
              <a16:creationId xmlns:a16="http://schemas.microsoft.com/office/drawing/2014/main" id="{4F437EDF-AC41-4B15-ACFC-FD33CDF7EA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2" name="Picture 1981">
          <a:extLst>
            <a:ext uri="{FF2B5EF4-FFF2-40B4-BE49-F238E27FC236}">
              <a16:creationId xmlns:a16="http://schemas.microsoft.com/office/drawing/2014/main" id="{FF6ABDB0-6956-44B1-B3B9-5224CFBFA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83" name="Picture 1982">
          <a:extLst>
            <a:ext uri="{FF2B5EF4-FFF2-40B4-BE49-F238E27FC236}">
              <a16:creationId xmlns:a16="http://schemas.microsoft.com/office/drawing/2014/main" id="{1E56D1AE-3B7B-4010-8553-A791D84EB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84" name="Picture 1983">
          <a:extLst>
            <a:ext uri="{FF2B5EF4-FFF2-40B4-BE49-F238E27FC236}">
              <a16:creationId xmlns:a16="http://schemas.microsoft.com/office/drawing/2014/main" id="{6CE5B94C-B303-4DE4-8A55-8DBCFFCF6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85" name="Picture 1984">
          <a:extLst>
            <a:ext uri="{FF2B5EF4-FFF2-40B4-BE49-F238E27FC236}">
              <a16:creationId xmlns:a16="http://schemas.microsoft.com/office/drawing/2014/main" id="{9F926FE4-D6C1-49EA-9703-E700D11C3D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6" name="Picture 1985">
          <a:extLst>
            <a:ext uri="{FF2B5EF4-FFF2-40B4-BE49-F238E27FC236}">
              <a16:creationId xmlns:a16="http://schemas.microsoft.com/office/drawing/2014/main" id="{C6A9D96A-1D54-4B98-8C11-A5FEBA8427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7" name="Picture 1986">
          <a:extLst>
            <a:ext uri="{FF2B5EF4-FFF2-40B4-BE49-F238E27FC236}">
              <a16:creationId xmlns:a16="http://schemas.microsoft.com/office/drawing/2014/main" id="{2443EB15-0462-4E82-BDF1-07DE13097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88" name="Picture 1987">
          <a:extLst>
            <a:ext uri="{FF2B5EF4-FFF2-40B4-BE49-F238E27FC236}">
              <a16:creationId xmlns:a16="http://schemas.microsoft.com/office/drawing/2014/main" id="{829A708E-C205-4F31-9234-905216FF1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89" name="Picture 1988">
          <a:extLst>
            <a:ext uri="{FF2B5EF4-FFF2-40B4-BE49-F238E27FC236}">
              <a16:creationId xmlns:a16="http://schemas.microsoft.com/office/drawing/2014/main" id="{17CFBA02-7C27-497A-9B99-D10EC3E88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90" name="Picture 1989">
          <a:extLst>
            <a:ext uri="{FF2B5EF4-FFF2-40B4-BE49-F238E27FC236}">
              <a16:creationId xmlns:a16="http://schemas.microsoft.com/office/drawing/2014/main" id="{74A1E75C-B08F-4D32-A81F-77E0875F46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91" name="Picture 1990">
          <a:extLst>
            <a:ext uri="{FF2B5EF4-FFF2-40B4-BE49-F238E27FC236}">
              <a16:creationId xmlns:a16="http://schemas.microsoft.com/office/drawing/2014/main" id="{7E74F5B1-B6D4-4302-81F8-D1860172C4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92" name="Picture 1991">
          <a:extLst>
            <a:ext uri="{FF2B5EF4-FFF2-40B4-BE49-F238E27FC236}">
              <a16:creationId xmlns:a16="http://schemas.microsoft.com/office/drawing/2014/main" id="{227BA8FF-6CB4-4625-9B6F-05AB8C64B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93" name="Picture 1992">
          <a:extLst>
            <a:ext uri="{FF2B5EF4-FFF2-40B4-BE49-F238E27FC236}">
              <a16:creationId xmlns:a16="http://schemas.microsoft.com/office/drawing/2014/main" id="{81B087F3-3E48-47DE-B7C1-5535A2A0B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94" name="Picture 1993">
          <a:extLst>
            <a:ext uri="{FF2B5EF4-FFF2-40B4-BE49-F238E27FC236}">
              <a16:creationId xmlns:a16="http://schemas.microsoft.com/office/drawing/2014/main" id="{1C72E4E2-7748-4E75-8F22-A840A46C1C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1995" name="Picture 1994">
          <a:extLst>
            <a:ext uri="{FF2B5EF4-FFF2-40B4-BE49-F238E27FC236}">
              <a16:creationId xmlns:a16="http://schemas.microsoft.com/office/drawing/2014/main" id="{589E6283-A165-436D-81BD-E4BD1F99A9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96" name="Picture 1995">
          <a:extLst>
            <a:ext uri="{FF2B5EF4-FFF2-40B4-BE49-F238E27FC236}">
              <a16:creationId xmlns:a16="http://schemas.microsoft.com/office/drawing/2014/main" id="{C1B1BEA6-9D7F-4984-8C79-EABB507CA9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1997" name="Picture 1996">
          <a:extLst>
            <a:ext uri="{FF2B5EF4-FFF2-40B4-BE49-F238E27FC236}">
              <a16:creationId xmlns:a16="http://schemas.microsoft.com/office/drawing/2014/main" id="{BB36418C-DDC3-449D-90D9-AB7B94E65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98" name="Picture 1997">
          <a:extLst>
            <a:ext uri="{FF2B5EF4-FFF2-40B4-BE49-F238E27FC236}">
              <a16:creationId xmlns:a16="http://schemas.microsoft.com/office/drawing/2014/main" id="{0A11D7FD-2264-413F-BE8F-1A7E6B18E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1999" name="Picture 1998">
          <a:extLst>
            <a:ext uri="{FF2B5EF4-FFF2-40B4-BE49-F238E27FC236}">
              <a16:creationId xmlns:a16="http://schemas.microsoft.com/office/drawing/2014/main" id="{187EB080-524F-4BD0-BCE6-A280DBAA1D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00" name="Picture 1999">
          <a:extLst>
            <a:ext uri="{FF2B5EF4-FFF2-40B4-BE49-F238E27FC236}">
              <a16:creationId xmlns:a16="http://schemas.microsoft.com/office/drawing/2014/main" id="{BD9C14AD-7A32-4A00-BF45-2CC99D520A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01" name="Picture 2000">
          <a:extLst>
            <a:ext uri="{FF2B5EF4-FFF2-40B4-BE49-F238E27FC236}">
              <a16:creationId xmlns:a16="http://schemas.microsoft.com/office/drawing/2014/main" id="{F18D8AC3-AD79-4786-8C0A-BD47186271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02" name="Picture 2001">
          <a:extLst>
            <a:ext uri="{FF2B5EF4-FFF2-40B4-BE49-F238E27FC236}">
              <a16:creationId xmlns:a16="http://schemas.microsoft.com/office/drawing/2014/main" id="{C8AD94C8-2852-4420-BAAF-FC908B877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03" name="Picture 2002">
          <a:extLst>
            <a:ext uri="{FF2B5EF4-FFF2-40B4-BE49-F238E27FC236}">
              <a16:creationId xmlns:a16="http://schemas.microsoft.com/office/drawing/2014/main" id="{FFE11A23-4FB9-4A0E-B569-FB1C67E86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04" name="Picture 2003">
          <a:extLst>
            <a:ext uri="{FF2B5EF4-FFF2-40B4-BE49-F238E27FC236}">
              <a16:creationId xmlns:a16="http://schemas.microsoft.com/office/drawing/2014/main" id="{1D3CBC86-D935-4A6C-BF03-B35F45BC12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05" name="Picture 2004">
          <a:extLst>
            <a:ext uri="{FF2B5EF4-FFF2-40B4-BE49-F238E27FC236}">
              <a16:creationId xmlns:a16="http://schemas.microsoft.com/office/drawing/2014/main" id="{7C3B02FD-4567-471F-A620-AD4C0D6454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06" name="Picture 2005">
          <a:extLst>
            <a:ext uri="{FF2B5EF4-FFF2-40B4-BE49-F238E27FC236}">
              <a16:creationId xmlns:a16="http://schemas.microsoft.com/office/drawing/2014/main" id="{878378B5-FECE-4540-99A7-C5823E8D34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07" name="Picture 2006">
          <a:extLst>
            <a:ext uri="{FF2B5EF4-FFF2-40B4-BE49-F238E27FC236}">
              <a16:creationId xmlns:a16="http://schemas.microsoft.com/office/drawing/2014/main" id="{AB80F922-6834-4FA6-A384-0A11FD97F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08" name="Picture 2007">
          <a:extLst>
            <a:ext uri="{FF2B5EF4-FFF2-40B4-BE49-F238E27FC236}">
              <a16:creationId xmlns:a16="http://schemas.microsoft.com/office/drawing/2014/main" id="{C7BE9BD9-4329-4781-9B39-AFBDE0AA3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09" name="Picture 2008">
          <a:extLst>
            <a:ext uri="{FF2B5EF4-FFF2-40B4-BE49-F238E27FC236}">
              <a16:creationId xmlns:a16="http://schemas.microsoft.com/office/drawing/2014/main" id="{D3067B99-AC04-4711-99BC-BBFB6894D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10" name="Picture 2009">
          <a:extLst>
            <a:ext uri="{FF2B5EF4-FFF2-40B4-BE49-F238E27FC236}">
              <a16:creationId xmlns:a16="http://schemas.microsoft.com/office/drawing/2014/main" id="{41C263EE-9356-4ACD-BB91-7EC68B373F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11" name="Picture 2010">
          <a:extLst>
            <a:ext uri="{FF2B5EF4-FFF2-40B4-BE49-F238E27FC236}">
              <a16:creationId xmlns:a16="http://schemas.microsoft.com/office/drawing/2014/main" id="{C9A7D44C-749E-4932-95E2-1647DC11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12" name="Picture 2011">
          <a:extLst>
            <a:ext uri="{FF2B5EF4-FFF2-40B4-BE49-F238E27FC236}">
              <a16:creationId xmlns:a16="http://schemas.microsoft.com/office/drawing/2014/main" id="{9050777F-A9DF-4C91-99A3-43EA668DAD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13" name="Picture 2012">
          <a:extLst>
            <a:ext uri="{FF2B5EF4-FFF2-40B4-BE49-F238E27FC236}">
              <a16:creationId xmlns:a16="http://schemas.microsoft.com/office/drawing/2014/main" id="{6479112C-F879-479E-8AB7-819BE1905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14" name="Picture 2013">
          <a:extLst>
            <a:ext uri="{FF2B5EF4-FFF2-40B4-BE49-F238E27FC236}">
              <a16:creationId xmlns:a16="http://schemas.microsoft.com/office/drawing/2014/main" id="{310FE7DD-88B6-48DD-B2D0-21C5745995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15" name="Picture 2014">
          <a:extLst>
            <a:ext uri="{FF2B5EF4-FFF2-40B4-BE49-F238E27FC236}">
              <a16:creationId xmlns:a16="http://schemas.microsoft.com/office/drawing/2014/main" id="{A4C4AB26-9FF2-413A-BCE8-B6B1F0894E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16" name="Picture 2015">
          <a:extLst>
            <a:ext uri="{FF2B5EF4-FFF2-40B4-BE49-F238E27FC236}">
              <a16:creationId xmlns:a16="http://schemas.microsoft.com/office/drawing/2014/main" id="{BD0319F6-3E66-4DB5-BD26-A5317FEB6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17" name="Picture 2016">
          <a:extLst>
            <a:ext uri="{FF2B5EF4-FFF2-40B4-BE49-F238E27FC236}">
              <a16:creationId xmlns:a16="http://schemas.microsoft.com/office/drawing/2014/main" id="{DB423C1E-6B8A-4019-AEAF-DB8F03062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18" name="Picture 2017">
          <a:extLst>
            <a:ext uri="{FF2B5EF4-FFF2-40B4-BE49-F238E27FC236}">
              <a16:creationId xmlns:a16="http://schemas.microsoft.com/office/drawing/2014/main" id="{2249806F-D600-4E97-8B81-A968E1B1D1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19" name="Picture 2018">
          <a:extLst>
            <a:ext uri="{FF2B5EF4-FFF2-40B4-BE49-F238E27FC236}">
              <a16:creationId xmlns:a16="http://schemas.microsoft.com/office/drawing/2014/main" id="{F43B4ED3-C27B-429B-AB20-A25EEBF144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20" name="Picture 2019">
          <a:extLst>
            <a:ext uri="{FF2B5EF4-FFF2-40B4-BE49-F238E27FC236}">
              <a16:creationId xmlns:a16="http://schemas.microsoft.com/office/drawing/2014/main" id="{3F7A0AD6-03FB-4977-9826-CE5D785AA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21" name="Picture 2020">
          <a:extLst>
            <a:ext uri="{FF2B5EF4-FFF2-40B4-BE49-F238E27FC236}">
              <a16:creationId xmlns:a16="http://schemas.microsoft.com/office/drawing/2014/main" id="{AA93BB23-2B76-4116-8896-1157154D0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22" name="Picture 2021">
          <a:extLst>
            <a:ext uri="{FF2B5EF4-FFF2-40B4-BE49-F238E27FC236}">
              <a16:creationId xmlns:a16="http://schemas.microsoft.com/office/drawing/2014/main" id="{FB5A4803-4CCD-4C2A-8FAF-3E336BADD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23" name="Picture 2022">
          <a:extLst>
            <a:ext uri="{FF2B5EF4-FFF2-40B4-BE49-F238E27FC236}">
              <a16:creationId xmlns:a16="http://schemas.microsoft.com/office/drawing/2014/main" id="{97907C8C-F96E-470D-AE14-4CABF246D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24" name="Picture 2023">
          <a:extLst>
            <a:ext uri="{FF2B5EF4-FFF2-40B4-BE49-F238E27FC236}">
              <a16:creationId xmlns:a16="http://schemas.microsoft.com/office/drawing/2014/main" id="{4424344E-5BB0-4668-B1DF-D3BD453A2E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25" name="Picture 2024">
          <a:extLst>
            <a:ext uri="{FF2B5EF4-FFF2-40B4-BE49-F238E27FC236}">
              <a16:creationId xmlns:a16="http://schemas.microsoft.com/office/drawing/2014/main" id="{5EC30D8A-C2FF-425D-9C32-6E194D1A45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26" name="Picture 2025">
          <a:extLst>
            <a:ext uri="{FF2B5EF4-FFF2-40B4-BE49-F238E27FC236}">
              <a16:creationId xmlns:a16="http://schemas.microsoft.com/office/drawing/2014/main" id="{AE3F0B0E-BDC4-4D6E-A4B2-FC9150916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27" name="Picture 2026">
          <a:extLst>
            <a:ext uri="{FF2B5EF4-FFF2-40B4-BE49-F238E27FC236}">
              <a16:creationId xmlns:a16="http://schemas.microsoft.com/office/drawing/2014/main" id="{6812FA85-00C3-4A41-A5FF-24892C652F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28" name="Picture 2027">
          <a:extLst>
            <a:ext uri="{FF2B5EF4-FFF2-40B4-BE49-F238E27FC236}">
              <a16:creationId xmlns:a16="http://schemas.microsoft.com/office/drawing/2014/main" id="{973198A1-F9EA-450F-BDB4-FDBC7F5FD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29" name="Picture 2028">
          <a:extLst>
            <a:ext uri="{FF2B5EF4-FFF2-40B4-BE49-F238E27FC236}">
              <a16:creationId xmlns:a16="http://schemas.microsoft.com/office/drawing/2014/main" id="{B5449039-293C-4291-AA37-BB306112B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30" name="Picture 2029">
          <a:extLst>
            <a:ext uri="{FF2B5EF4-FFF2-40B4-BE49-F238E27FC236}">
              <a16:creationId xmlns:a16="http://schemas.microsoft.com/office/drawing/2014/main" id="{CDC7C308-BD78-4F5E-82C3-6978D58FA2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31" name="Picture 2030">
          <a:extLst>
            <a:ext uri="{FF2B5EF4-FFF2-40B4-BE49-F238E27FC236}">
              <a16:creationId xmlns:a16="http://schemas.microsoft.com/office/drawing/2014/main" id="{94E84E1B-DD47-43F5-9A2D-208F9C95A3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32" name="Picture 2031">
          <a:extLst>
            <a:ext uri="{FF2B5EF4-FFF2-40B4-BE49-F238E27FC236}">
              <a16:creationId xmlns:a16="http://schemas.microsoft.com/office/drawing/2014/main" id="{8D287FDA-CB85-444E-8AA4-A627DAA123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33" name="Picture 2032">
          <a:extLst>
            <a:ext uri="{FF2B5EF4-FFF2-40B4-BE49-F238E27FC236}">
              <a16:creationId xmlns:a16="http://schemas.microsoft.com/office/drawing/2014/main" id="{96F9ADED-2D41-4120-BF28-27D5709CA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34" name="Picture 2033">
          <a:extLst>
            <a:ext uri="{FF2B5EF4-FFF2-40B4-BE49-F238E27FC236}">
              <a16:creationId xmlns:a16="http://schemas.microsoft.com/office/drawing/2014/main" id="{74AC01BA-A9B2-4950-A5D6-CC4F31EE4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35" name="Picture 2034">
          <a:extLst>
            <a:ext uri="{FF2B5EF4-FFF2-40B4-BE49-F238E27FC236}">
              <a16:creationId xmlns:a16="http://schemas.microsoft.com/office/drawing/2014/main" id="{79299B04-C6DD-4865-A279-85685D7341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36" name="Picture 2035">
          <a:extLst>
            <a:ext uri="{FF2B5EF4-FFF2-40B4-BE49-F238E27FC236}">
              <a16:creationId xmlns:a16="http://schemas.microsoft.com/office/drawing/2014/main" id="{5E301AE2-F06B-49CC-8CC0-270D66F5B1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37" name="Picture 2036">
          <a:extLst>
            <a:ext uri="{FF2B5EF4-FFF2-40B4-BE49-F238E27FC236}">
              <a16:creationId xmlns:a16="http://schemas.microsoft.com/office/drawing/2014/main" id="{02BBB855-2614-4969-96C4-FABECDC3A9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38" name="Picture 2037">
          <a:extLst>
            <a:ext uri="{FF2B5EF4-FFF2-40B4-BE49-F238E27FC236}">
              <a16:creationId xmlns:a16="http://schemas.microsoft.com/office/drawing/2014/main" id="{30A40D43-F12A-4C0E-91F2-1F25B1AD1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39" name="Picture 2038">
          <a:extLst>
            <a:ext uri="{FF2B5EF4-FFF2-40B4-BE49-F238E27FC236}">
              <a16:creationId xmlns:a16="http://schemas.microsoft.com/office/drawing/2014/main" id="{FF776BF7-E613-4D64-906E-CD488D7D45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0" name="Picture 2039">
          <a:extLst>
            <a:ext uri="{FF2B5EF4-FFF2-40B4-BE49-F238E27FC236}">
              <a16:creationId xmlns:a16="http://schemas.microsoft.com/office/drawing/2014/main" id="{1E2CFE85-58DA-4386-80DA-261C7B7DD7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1" name="Picture 2040">
          <a:extLst>
            <a:ext uri="{FF2B5EF4-FFF2-40B4-BE49-F238E27FC236}">
              <a16:creationId xmlns:a16="http://schemas.microsoft.com/office/drawing/2014/main" id="{671670E6-BAFD-4AD1-8FCF-0FF06B11F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2" name="Picture 2041">
          <a:extLst>
            <a:ext uri="{FF2B5EF4-FFF2-40B4-BE49-F238E27FC236}">
              <a16:creationId xmlns:a16="http://schemas.microsoft.com/office/drawing/2014/main" id="{01CA928E-5A3F-4DED-9EF3-2BF824D127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43" name="Picture 2042">
          <a:extLst>
            <a:ext uri="{FF2B5EF4-FFF2-40B4-BE49-F238E27FC236}">
              <a16:creationId xmlns:a16="http://schemas.microsoft.com/office/drawing/2014/main" id="{E96BDE03-6E95-4A05-A0FB-DCBEAA606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44" name="Picture 2043">
          <a:extLst>
            <a:ext uri="{FF2B5EF4-FFF2-40B4-BE49-F238E27FC236}">
              <a16:creationId xmlns:a16="http://schemas.microsoft.com/office/drawing/2014/main" id="{9DC79460-1CD2-4F65-A8CA-62C48F62A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45" name="Picture 2044">
          <a:extLst>
            <a:ext uri="{FF2B5EF4-FFF2-40B4-BE49-F238E27FC236}">
              <a16:creationId xmlns:a16="http://schemas.microsoft.com/office/drawing/2014/main" id="{E9A6D8B2-25BD-4D7F-AF7C-A2A12490E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6" name="Picture 2045">
          <a:extLst>
            <a:ext uri="{FF2B5EF4-FFF2-40B4-BE49-F238E27FC236}">
              <a16:creationId xmlns:a16="http://schemas.microsoft.com/office/drawing/2014/main" id="{912BEDA7-C438-4602-8047-A05BC235EE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7" name="Picture 2046">
          <a:extLst>
            <a:ext uri="{FF2B5EF4-FFF2-40B4-BE49-F238E27FC236}">
              <a16:creationId xmlns:a16="http://schemas.microsoft.com/office/drawing/2014/main" id="{8E73616F-AFB5-442A-A4DD-4EF90FE55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48" name="Picture 2047">
          <a:extLst>
            <a:ext uri="{FF2B5EF4-FFF2-40B4-BE49-F238E27FC236}">
              <a16:creationId xmlns:a16="http://schemas.microsoft.com/office/drawing/2014/main" id="{44BDD55B-F3CC-4C8A-A63A-FFBF85D82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49" name="Picture 2048">
          <a:extLst>
            <a:ext uri="{FF2B5EF4-FFF2-40B4-BE49-F238E27FC236}">
              <a16:creationId xmlns:a16="http://schemas.microsoft.com/office/drawing/2014/main" id="{3D33796C-0899-4826-9F01-64D25BC91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50" name="Picture 2049">
          <a:extLst>
            <a:ext uri="{FF2B5EF4-FFF2-40B4-BE49-F238E27FC236}">
              <a16:creationId xmlns:a16="http://schemas.microsoft.com/office/drawing/2014/main" id="{1B2F136F-3CE8-4E21-94A3-19D8B03B2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51" name="Picture 2050">
          <a:extLst>
            <a:ext uri="{FF2B5EF4-FFF2-40B4-BE49-F238E27FC236}">
              <a16:creationId xmlns:a16="http://schemas.microsoft.com/office/drawing/2014/main" id="{1D6BE95F-257D-49EA-964D-F509CFF382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52" name="Picture 2051">
          <a:extLst>
            <a:ext uri="{FF2B5EF4-FFF2-40B4-BE49-F238E27FC236}">
              <a16:creationId xmlns:a16="http://schemas.microsoft.com/office/drawing/2014/main" id="{33443281-94DA-40D4-B9D2-BD2C18D5AA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53" name="Picture 2052">
          <a:extLst>
            <a:ext uri="{FF2B5EF4-FFF2-40B4-BE49-F238E27FC236}">
              <a16:creationId xmlns:a16="http://schemas.microsoft.com/office/drawing/2014/main" id="{8D0E2AE5-6720-4CC1-89A5-54F386A422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54" name="Picture 2053">
          <a:extLst>
            <a:ext uri="{FF2B5EF4-FFF2-40B4-BE49-F238E27FC236}">
              <a16:creationId xmlns:a16="http://schemas.microsoft.com/office/drawing/2014/main" id="{C7DD9B78-437B-414E-931B-B770138E4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55" name="Picture 2054">
          <a:extLst>
            <a:ext uri="{FF2B5EF4-FFF2-40B4-BE49-F238E27FC236}">
              <a16:creationId xmlns:a16="http://schemas.microsoft.com/office/drawing/2014/main" id="{1CA72D2B-C6BB-4266-929B-7BD5B260A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56" name="Picture 2055">
          <a:extLst>
            <a:ext uri="{FF2B5EF4-FFF2-40B4-BE49-F238E27FC236}">
              <a16:creationId xmlns:a16="http://schemas.microsoft.com/office/drawing/2014/main" id="{41B63786-F859-42D9-813E-45056AE0C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57" name="Picture 2056">
          <a:extLst>
            <a:ext uri="{FF2B5EF4-FFF2-40B4-BE49-F238E27FC236}">
              <a16:creationId xmlns:a16="http://schemas.microsoft.com/office/drawing/2014/main" id="{602FA186-76F0-4014-9295-15DA631F0D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58" name="Picture 2057">
          <a:extLst>
            <a:ext uri="{FF2B5EF4-FFF2-40B4-BE49-F238E27FC236}">
              <a16:creationId xmlns:a16="http://schemas.microsoft.com/office/drawing/2014/main" id="{8421F9C0-500A-4FDE-B6B6-0CB645BAE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59" name="Picture 2058">
          <a:extLst>
            <a:ext uri="{FF2B5EF4-FFF2-40B4-BE49-F238E27FC236}">
              <a16:creationId xmlns:a16="http://schemas.microsoft.com/office/drawing/2014/main" id="{3AF55599-C113-4995-A6AB-3A8A1ECD09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60" name="Picture 2059">
          <a:extLst>
            <a:ext uri="{FF2B5EF4-FFF2-40B4-BE49-F238E27FC236}">
              <a16:creationId xmlns:a16="http://schemas.microsoft.com/office/drawing/2014/main" id="{F5D2BD96-871C-4F74-95B6-9FF1E428CF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61" name="Picture 2060">
          <a:extLst>
            <a:ext uri="{FF2B5EF4-FFF2-40B4-BE49-F238E27FC236}">
              <a16:creationId xmlns:a16="http://schemas.microsoft.com/office/drawing/2014/main" id="{CB7A7B8F-08B8-4706-A9B8-3F1C4FAB5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62" name="Picture 2061">
          <a:extLst>
            <a:ext uri="{FF2B5EF4-FFF2-40B4-BE49-F238E27FC236}">
              <a16:creationId xmlns:a16="http://schemas.microsoft.com/office/drawing/2014/main" id="{9C71E863-33E0-43DF-BDC4-73F80CE9E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63" name="Picture 2062">
          <a:extLst>
            <a:ext uri="{FF2B5EF4-FFF2-40B4-BE49-F238E27FC236}">
              <a16:creationId xmlns:a16="http://schemas.microsoft.com/office/drawing/2014/main" id="{C6FBF908-FFC4-4540-B453-458F161A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64" name="Picture 2063">
          <a:extLst>
            <a:ext uri="{FF2B5EF4-FFF2-40B4-BE49-F238E27FC236}">
              <a16:creationId xmlns:a16="http://schemas.microsoft.com/office/drawing/2014/main" id="{8130EEC6-91F6-4C12-A726-BBF53D2A95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65" name="Picture 2064">
          <a:extLst>
            <a:ext uri="{FF2B5EF4-FFF2-40B4-BE49-F238E27FC236}">
              <a16:creationId xmlns:a16="http://schemas.microsoft.com/office/drawing/2014/main" id="{A7378C5F-96B6-4B8D-BCAB-4162356CA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66" name="Picture 2065">
          <a:extLst>
            <a:ext uri="{FF2B5EF4-FFF2-40B4-BE49-F238E27FC236}">
              <a16:creationId xmlns:a16="http://schemas.microsoft.com/office/drawing/2014/main" id="{F2B2E83D-CDC0-42C0-A7B4-FCD0E0C08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67" name="Picture 2066">
          <a:extLst>
            <a:ext uri="{FF2B5EF4-FFF2-40B4-BE49-F238E27FC236}">
              <a16:creationId xmlns:a16="http://schemas.microsoft.com/office/drawing/2014/main" id="{442538BF-6255-41D6-A5FE-B1E9EDB4A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68" name="Picture 2067">
          <a:extLst>
            <a:ext uri="{FF2B5EF4-FFF2-40B4-BE49-F238E27FC236}">
              <a16:creationId xmlns:a16="http://schemas.microsoft.com/office/drawing/2014/main" id="{8F8A84F6-B0BD-49FD-B0AF-5B43D92F58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69" name="Picture 2068">
          <a:extLst>
            <a:ext uri="{FF2B5EF4-FFF2-40B4-BE49-F238E27FC236}">
              <a16:creationId xmlns:a16="http://schemas.microsoft.com/office/drawing/2014/main" id="{F060706D-733F-4192-81F0-D484631CE5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70" name="Picture 2069">
          <a:extLst>
            <a:ext uri="{FF2B5EF4-FFF2-40B4-BE49-F238E27FC236}">
              <a16:creationId xmlns:a16="http://schemas.microsoft.com/office/drawing/2014/main" id="{A4DA152B-DABC-4792-A9DA-5D59AD6F7E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71" name="Picture 2070">
          <a:extLst>
            <a:ext uri="{FF2B5EF4-FFF2-40B4-BE49-F238E27FC236}">
              <a16:creationId xmlns:a16="http://schemas.microsoft.com/office/drawing/2014/main" id="{19C509CE-BFEB-4E8A-9E95-742EC6D05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72" name="Picture 2071">
          <a:extLst>
            <a:ext uri="{FF2B5EF4-FFF2-40B4-BE49-F238E27FC236}">
              <a16:creationId xmlns:a16="http://schemas.microsoft.com/office/drawing/2014/main" id="{13B79913-209A-4E48-AB94-FB9B9E3F9F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73" name="Picture 2072">
          <a:extLst>
            <a:ext uri="{FF2B5EF4-FFF2-40B4-BE49-F238E27FC236}">
              <a16:creationId xmlns:a16="http://schemas.microsoft.com/office/drawing/2014/main" id="{88F2DDF0-3C25-4CB2-804E-5B6157693A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74" name="Picture 2073">
          <a:extLst>
            <a:ext uri="{FF2B5EF4-FFF2-40B4-BE49-F238E27FC236}">
              <a16:creationId xmlns:a16="http://schemas.microsoft.com/office/drawing/2014/main" id="{AE653CBF-6C25-4D80-B027-21B6AA5003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75" name="Picture 2074">
          <a:extLst>
            <a:ext uri="{FF2B5EF4-FFF2-40B4-BE49-F238E27FC236}">
              <a16:creationId xmlns:a16="http://schemas.microsoft.com/office/drawing/2014/main" id="{FD4855C2-B5CA-4249-ADCA-D4E41860C1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76" name="Picture 2075">
          <a:extLst>
            <a:ext uri="{FF2B5EF4-FFF2-40B4-BE49-F238E27FC236}">
              <a16:creationId xmlns:a16="http://schemas.microsoft.com/office/drawing/2014/main" id="{F29241BA-1CB3-48B7-B943-55F14F431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77" name="Picture 2076">
          <a:extLst>
            <a:ext uri="{FF2B5EF4-FFF2-40B4-BE49-F238E27FC236}">
              <a16:creationId xmlns:a16="http://schemas.microsoft.com/office/drawing/2014/main" id="{B9FD11FD-0F03-4CF6-9653-D66FF87036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78" name="Picture 2077">
          <a:extLst>
            <a:ext uri="{FF2B5EF4-FFF2-40B4-BE49-F238E27FC236}">
              <a16:creationId xmlns:a16="http://schemas.microsoft.com/office/drawing/2014/main" id="{80D6B8AB-63F6-499B-AAA5-468CF80B99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79" name="Picture 2078">
          <a:extLst>
            <a:ext uri="{FF2B5EF4-FFF2-40B4-BE49-F238E27FC236}">
              <a16:creationId xmlns:a16="http://schemas.microsoft.com/office/drawing/2014/main" id="{1B656C15-692B-4D04-90C8-2B61AD7629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80" name="Picture 2079">
          <a:extLst>
            <a:ext uri="{FF2B5EF4-FFF2-40B4-BE49-F238E27FC236}">
              <a16:creationId xmlns:a16="http://schemas.microsoft.com/office/drawing/2014/main" id="{9524E1BC-60FE-452F-BED7-D0C63CF388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81" name="Picture 2080">
          <a:extLst>
            <a:ext uri="{FF2B5EF4-FFF2-40B4-BE49-F238E27FC236}">
              <a16:creationId xmlns:a16="http://schemas.microsoft.com/office/drawing/2014/main" id="{C828910D-E758-4282-8DE7-33D248F66F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82" name="Picture 2081">
          <a:extLst>
            <a:ext uri="{FF2B5EF4-FFF2-40B4-BE49-F238E27FC236}">
              <a16:creationId xmlns:a16="http://schemas.microsoft.com/office/drawing/2014/main" id="{C203E738-2D4B-4A18-9155-6F7BB766EC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83" name="Picture 2082">
          <a:extLst>
            <a:ext uri="{FF2B5EF4-FFF2-40B4-BE49-F238E27FC236}">
              <a16:creationId xmlns:a16="http://schemas.microsoft.com/office/drawing/2014/main" id="{398F3D9E-18F7-410D-AD7D-5621FE6203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84" name="Picture 2083">
          <a:extLst>
            <a:ext uri="{FF2B5EF4-FFF2-40B4-BE49-F238E27FC236}">
              <a16:creationId xmlns:a16="http://schemas.microsoft.com/office/drawing/2014/main" id="{95B2190C-20D0-449D-8F59-3B094E6CF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85" name="Picture 2084">
          <a:extLst>
            <a:ext uri="{FF2B5EF4-FFF2-40B4-BE49-F238E27FC236}">
              <a16:creationId xmlns:a16="http://schemas.microsoft.com/office/drawing/2014/main" id="{EA13E533-D4EC-4AE0-9488-D4D5D8300C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86" name="Picture 2085">
          <a:extLst>
            <a:ext uri="{FF2B5EF4-FFF2-40B4-BE49-F238E27FC236}">
              <a16:creationId xmlns:a16="http://schemas.microsoft.com/office/drawing/2014/main" id="{A54C1ABD-0F65-4D83-AFF5-6BBD1B9CA6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87" name="Picture 2086">
          <a:extLst>
            <a:ext uri="{FF2B5EF4-FFF2-40B4-BE49-F238E27FC236}">
              <a16:creationId xmlns:a16="http://schemas.microsoft.com/office/drawing/2014/main" id="{F3E8EE22-27ED-4C3B-8024-FD32EC5BD7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88" name="Picture 2087">
          <a:extLst>
            <a:ext uri="{FF2B5EF4-FFF2-40B4-BE49-F238E27FC236}">
              <a16:creationId xmlns:a16="http://schemas.microsoft.com/office/drawing/2014/main" id="{E5A5412D-95DF-4C0E-BFEA-A88E47938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89" name="Picture 2088">
          <a:extLst>
            <a:ext uri="{FF2B5EF4-FFF2-40B4-BE49-F238E27FC236}">
              <a16:creationId xmlns:a16="http://schemas.microsoft.com/office/drawing/2014/main" id="{DBEC6D11-714F-4482-A7E8-CCD75CB1A1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90" name="Picture 2089">
          <a:extLst>
            <a:ext uri="{FF2B5EF4-FFF2-40B4-BE49-F238E27FC236}">
              <a16:creationId xmlns:a16="http://schemas.microsoft.com/office/drawing/2014/main" id="{BEEB03E5-1469-44F9-9C60-622ECD93D9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91" name="Picture 2090">
          <a:extLst>
            <a:ext uri="{FF2B5EF4-FFF2-40B4-BE49-F238E27FC236}">
              <a16:creationId xmlns:a16="http://schemas.microsoft.com/office/drawing/2014/main" id="{C649A17E-A426-4CF7-8413-135D1E6F18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92" name="Picture 2091">
          <a:extLst>
            <a:ext uri="{FF2B5EF4-FFF2-40B4-BE49-F238E27FC236}">
              <a16:creationId xmlns:a16="http://schemas.microsoft.com/office/drawing/2014/main" id="{CD610ABD-0952-4DC7-9107-9E27CD8DDD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93" name="Picture 2092">
          <a:extLst>
            <a:ext uri="{FF2B5EF4-FFF2-40B4-BE49-F238E27FC236}">
              <a16:creationId xmlns:a16="http://schemas.microsoft.com/office/drawing/2014/main" id="{2426CFAF-0D06-4749-9E2B-94A6B3358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94" name="Picture 2093">
          <a:extLst>
            <a:ext uri="{FF2B5EF4-FFF2-40B4-BE49-F238E27FC236}">
              <a16:creationId xmlns:a16="http://schemas.microsoft.com/office/drawing/2014/main" id="{DC007901-D682-4806-B6D3-56F78F8D09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095" name="Picture 2094">
          <a:extLst>
            <a:ext uri="{FF2B5EF4-FFF2-40B4-BE49-F238E27FC236}">
              <a16:creationId xmlns:a16="http://schemas.microsoft.com/office/drawing/2014/main" id="{452DF31C-F06D-42CE-A6ED-132BB15770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96" name="Picture 2095">
          <a:extLst>
            <a:ext uri="{FF2B5EF4-FFF2-40B4-BE49-F238E27FC236}">
              <a16:creationId xmlns:a16="http://schemas.microsoft.com/office/drawing/2014/main" id="{359A66C1-F6D2-4645-BBA1-5070FC2828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97" name="Picture 2096">
          <a:extLst>
            <a:ext uri="{FF2B5EF4-FFF2-40B4-BE49-F238E27FC236}">
              <a16:creationId xmlns:a16="http://schemas.microsoft.com/office/drawing/2014/main" id="{ABB0B80E-9BE5-4BE7-A6CA-95100E23F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098" name="Picture 2097">
          <a:extLst>
            <a:ext uri="{FF2B5EF4-FFF2-40B4-BE49-F238E27FC236}">
              <a16:creationId xmlns:a16="http://schemas.microsoft.com/office/drawing/2014/main" id="{31EF4F61-04A5-4424-A035-7C41FAD38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099" name="Picture 2098">
          <a:extLst>
            <a:ext uri="{FF2B5EF4-FFF2-40B4-BE49-F238E27FC236}">
              <a16:creationId xmlns:a16="http://schemas.microsoft.com/office/drawing/2014/main" id="{BED1C292-D94F-450C-8E91-3E316DD42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00" name="Picture 2099">
          <a:extLst>
            <a:ext uri="{FF2B5EF4-FFF2-40B4-BE49-F238E27FC236}">
              <a16:creationId xmlns:a16="http://schemas.microsoft.com/office/drawing/2014/main" id="{6FA7DF60-2F62-4433-80D2-3BF3957C5E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01" name="Picture 2100">
          <a:extLst>
            <a:ext uri="{FF2B5EF4-FFF2-40B4-BE49-F238E27FC236}">
              <a16:creationId xmlns:a16="http://schemas.microsoft.com/office/drawing/2014/main" id="{FBDDF182-E5EA-47EC-B941-263DFEBFEF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02" name="Picture 2101">
          <a:extLst>
            <a:ext uri="{FF2B5EF4-FFF2-40B4-BE49-F238E27FC236}">
              <a16:creationId xmlns:a16="http://schemas.microsoft.com/office/drawing/2014/main" id="{274E74D9-4D31-4821-8ABD-AE9EA6F60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03" name="Picture 2102">
          <a:extLst>
            <a:ext uri="{FF2B5EF4-FFF2-40B4-BE49-F238E27FC236}">
              <a16:creationId xmlns:a16="http://schemas.microsoft.com/office/drawing/2014/main" id="{77F99421-E2D7-4D2C-9032-04D52ABF1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04" name="Picture 2103">
          <a:extLst>
            <a:ext uri="{FF2B5EF4-FFF2-40B4-BE49-F238E27FC236}">
              <a16:creationId xmlns:a16="http://schemas.microsoft.com/office/drawing/2014/main" id="{B574CC16-3849-4241-8274-300E35F78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05" name="Picture 2104">
          <a:extLst>
            <a:ext uri="{FF2B5EF4-FFF2-40B4-BE49-F238E27FC236}">
              <a16:creationId xmlns:a16="http://schemas.microsoft.com/office/drawing/2014/main" id="{CEB4278C-17C9-4C1F-809D-6AE6E24BC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06" name="Picture 2105">
          <a:extLst>
            <a:ext uri="{FF2B5EF4-FFF2-40B4-BE49-F238E27FC236}">
              <a16:creationId xmlns:a16="http://schemas.microsoft.com/office/drawing/2014/main" id="{B81E3CA6-ED5A-47B8-BFA5-6C15C65F70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07" name="Picture 2106">
          <a:extLst>
            <a:ext uri="{FF2B5EF4-FFF2-40B4-BE49-F238E27FC236}">
              <a16:creationId xmlns:a16="http://schemas.microsoft.com/office/drawing/2014/main" id="{C01ADFC7-AC8A-4266-9757-FE7EF35DD0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08" name="Picture 2107">
          <a:extLst>
            <a:ext uri="{FF2B5EF4-FFF2-40B4-BE49-F238E27FC236}">
              <a16:creationId xmlns:a16="http://schemas.microsoft.com/office/drawing/2014/main" id="{52434299-085B-4313-A96A-97CA77AEB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09" name="Picture 2108">
          <a:extLst>
            <a:ext uri="{FF2B5EF4-FFF2-40B4-BE49-F238E27FC236}">
              <a16:creationId xmlns:a16="http://schemas.microsoft.com/office/drawing/2014/main" id="{7D1079DB-3B39-44EE-92AE-1EBCA53940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10" name="Picture 2109">
          <a:extLst>
            <a:ext uri="{FF2B5EF4-FFF2-40B4-BE49-F238E27FC236}">
              <a16:creationId xmlns:a16="http://schemas.microsoft.com/office/drawing/2014/main" id="{2F2F2207-0CFB-47B8-A0FD-6E07C93A85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11" name="Picture 2110">
          <a:extLst>
            <a:ext uri="{FF2B5EF4-FFF2-40B4-BE49-F238E27FC236}">
              <a16:creationId xmlns:a16="http://schemas.microsoft.com/office/drawing/2014/main" id="{6F247456-4584-4774-9CD0-D06DBBFDA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12" name="Picture 2111">
          <a:extLst>
            <a:ext uri="{FF2B5EF4-FFF2-40B4-BE49-F238E27FC236}">
              <a16:creationId xmlns:a16="http://schemas.microsoft.com/office/drawing/2014/main" id="{D941D787-C60B-4F97-80CB-45D61E28E5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13" name="Picture 2112">
          <a:extLst>
            <a:ext uri="{FF2B5EF4-FFF2-40B4-BE49-F238E27FC236}">
              <a16:creationId xmlns:a16="http://schemas.microsoft.com/office/drawing/2014/main" id="{74E3ADEE-B8C7-418A-95D2-51A60F94DA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14" name="Picture 2113">
          <a:extLst>
            <a:ext uri="{FF2B5EF4-FFF2-40B4-BE49-F238E27FC236}">
              <a16:creationId xmlns:a16="http://schemas.microsoft.com/office/drawing/2014/main" id="{FB420164-B9A2-4006-B5FF-9AB39D8A9A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15" name="Picture 2114">
          <a:extLst>
            <a:ext uri="{FF2B5EF4-FFF2-40B4-BE49-F238E27FC236}">
              <a16:creationId xmlns:a16="http://schemas.microsoft.com/office/drawing/2014/main" id="{87E0AA55-B45C-4D97-8E81-E92782658F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16" name="Picture 2115">
          <a:extLst>
            <a:ext uri="{FF2B5EF4-FFF2-40B4-BE49-F238E27FC236}">
              <a16:creationId xmlns:a16="http://schemas.microsoft.com/office/drawing/2014/main" id="{60D0D28F-F602-4934-9BD3-C3CCE4DD2A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17" name="Picture 2116">
          <a:extLst>
            <a:ext uri="{FF2B5EF4-FFF2-40B4-BE49-F238E27FC236}">
              <a16:creationId xmlns:a16="http://schemas.microsoft.com/office/drawing/2014/main" id="{17FAAF7F-BC53-43FB-88B0-4F9EF2278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18" name="Picture 2117">
          <a:extLst>
            <a:ext uri="{FF2B5EF4-FFF2-40B4-BE49-F238E27FC236}">
              <a16:creationId xmlns:a16="http://schemas.microsoft.com/office/drawing/2014/main" id="{4FE94EF1-EEE4-4E77-A705-FE4BA19AA5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19" name="Picture 2118">
          <a:extLst>
            <a:ext uri="{FF2B5EF4-FFF2-40B4-BE49-F238E27FC236}">
              <a16:creationId xmlns:a16="http://schemas.microsoft.com/office/drawing/2014/main" id="{92AA2C13-1044-4100-A857-B9A7D4E26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20" name="Picture 2119">
          <a:extLst>
            <a:ext uri="{FF2B5EF4-FFF2-40B4-BE49-F238E27FC236}">
              <a16:creationId xmlns:a16="http://schemas.microsoft.com/office/drawing/2014/main" id="{59420B3B-0DBB-47F7-BE2C-3A4E55EE2B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1" name="Picture 2120">
          <a:extLst>
            <a:ext uri="{FF2B5EF4-FFF2-40B4-BE49-F238E27FC236}">
              <a16:creationId xmlns:a16="http://schemas.microsoft.com/office/drawing/2014/main" id="{1141DD1D-1D49-4EC5-B59D-6B3A37005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2" name="Picture 2121">
          <a:extLst>
            <a:ext uri="{FF2B5EF4-FFF2-40B4-BE49-F238E27FC236}">
              <a16:creationId xmlns:a16="http://schemas.microsoft.com/office/drawing/2014/main" id="{1ECB6575-36C2-4E78-AAFC-0C11E2B23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3" name="Picture 2122">
          <a:extLst>
            <a:ext uri="{FF2B5EF4-FFF2-40B4-BE49-F238E27FC236}">
              <a16:creationId xmlns:a16="http://schemas.microsoft.com/office/drawing/2014/main" id="{7713AF5E-9AC3-4D95-860F-49ECBEF62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24" name="Picture 2123">
          <a:extLst>
            <a:ext uri="{FF2B5EF4-FFF2-40B4-BE49-F238E27FC236}">
              <a16:creationId xmlns:a16="http://schemas.microsoft.com/office/drawing/2014/main" id="{29F925F0-653F-43BB-A0D4-7B94F03D92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25" name="Picture 2124">
          <a:extLst>
            <a:ext uri="{FF2B5EF4-FFF2-40B4-BE49-F238E27FC236}">
              <a16:creationId xmlns:a16="http://schemas.microsoft.com/office/drawing/2014/main" id="{45C6B60B-FFA6-4C22-AEE6-12629785C1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26" name="Picture 2125">
          <a:extLst>
            <a:ext uri="{FF2B5EF4-FFF2-40B4-BE49-F238E27FC236}">
              <a16:creationId xmlns:a16="http://schemas.microsoft.com/office/drawing/2014/main" id="{21AC5139-B96E-4A54-A20B-C37E27B20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7" name="Picture 2126">
          <a:extLst>
            <a:ext uri="{FF2B5EF4-FFF2-40B4-BE49-F238E27FC236}">
              <a16:creationId xmlns:a16="http://schemas.microsoft.com/office/drawing/2014/main" id="{00791BF9-42AC-4C2A-9ED5-EB4E6DB86E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8" name="Picture 2127">
          <a:extLst>
            <a:ext uri="{FF2B5EF4-FFF2-40B4-BE49-F238E27FC236}">
              <a16:creationId xmlns:a16="http://schemas.microsoft.com/office/drawing/2014/main" id="{5BF1FB9D-A086-4514-859D-A05A173C0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29" name="Picture 2128">
          <a:extLst>
            <a:ext uri="{FF2B5EF4-FFF2-40B4-BE49-F238E27FC236}">
              <a16:creationId xmlns:a16="http://schemas.microsoft.com/office/drawing/2014/main" id="{42D2E521-E2D3-4806-95C5-956799463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30" name="Picture 2129">
          <a:extLst>
            <a:ext uri="{FF2B5EF4-FFF2-40B4-BE49-F238E27FC236}">
              <a16:creationId xmlns:a16="http://schemas.microsoft.com/office/drawing/2014/main" id="{1F84AE8A-1596-454A-8EE7-AF7D3392B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31" name="Picture 2130">
          <a:extLst>
            <a:ext uri="{FF2B5EF4-FFF2-40B4-BE49-F238E27FC236}">
              <a16:creationId xmlns:a16="http://schemas.microsoft.com/office/drawing/2014/main" id="{CB65D761-DC01-4E2E-B1DB-A9543CD6F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32" name="Picture 2131">
          <a:extLst>
            <a:ext uri="{FF2B5EF4-FFF2-40B4-BE49-F238E27FC236}">
              <a16:creationId xmlns:a16="http://schemas.microsoft.com/office/drawing/2014/main" id="{33353CD7-39E4-4A27-BA5B-2B685EE399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33" name="Picture 2132">
          <a:extLst>
            <a:ext uri="{FF2B5EF4-FFF2-40B4-BE49-F238E27FC236}">
              <a16:creationId xmlns:a16="http://schemas.microsoft.com/office/drawing/2014/main" id="{DEDBAE2E-5FCA-4495-8906-3DF2C930DB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34" name="Picture 2133">
          <a:extLst>
            <a:ext uri="{FF2B5EF4-FFF2-40B4-BE49-F238E27FC236}">
              <a16:creationId xmlns:a16="http://schemas.microsoft.com/office/drawing/2014/main" id="{0C3DC35C-6B9B-40FF-B0AA-ACAE6AF17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35" name="Picture 2134">
          <a:extLst>
            <a:ext uri="{FF2B5EF4-FFF2-40B4-BE49-F238E27FC236}">
              <a16:creationId xmlns:a16="http://schemas.microsoft.com/office/drawing/2014/main" id="{F59BA43F-F202-46F7-8F3F-BBFBEC6181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36" name="Picture 2135">
          <a:extLst>
            <a:ext uri="{FF2B5EF4-FFF2-40B4-BE49-F238E27FC236}">
              <a16:creationId xmlns:a16="http://schemas.microsoft.com/office/drawing/2014/main" id="{42E780FD-4A67-4FF5-AD92-DB4CB66DC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37" name="Picture 2136">
          <a:extLst>
            <a:ext uri="{FF2B5EF4-FFF2-40B4-BE49-F238E27FC236}">
              <a16:creationId xmlns:a16="http://schemas.microsoft.com/office/drawing/2014/main" id="{2BD35AE2-8FDB-4D60-9B9A-DF59A44E9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38" name="Picture 2137">
          <a:extLst>
            <a:ext uri="{FF2B5EF4-FFF2-40B4-BE49-F238E27FC236}">
              <a16:creationId xmlns:a16="http://schemas.microsoft.com/office/drawing/2014/main" id="{A2D11E94-069A-41D4-ACAA-15CC72E24E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39" name="Picture 2138">
          <a:extLst>
            <a:ext uri="{FF2B5EF4-FFF2-40B4-BE49-F238E27FC236}">
              <a16:creationId xmlns:a16="http://schemas.microsoft.com/office/drawing/2014/main" id="{3096D82B-8F3D-4DAA-8881-9F7E0BD7F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40" name="Picture 2139">
          <a:extLst>
            <a:ext uri="{FF2B5EF4-FFF2-40B4-BE49-F238E27FC236}">
              <a16:creationId xmlns:a16="http://schemas.microsoft.com/office/drawing/2014/main" id="{9DF8E3DA-A65D-4858-BBD5-677BCACA9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41" name="Picture 2140">
          <a:extLst>
            <a:ext uri="{FF2B5EF4-FFF2-40B4-BE49-F238E27FC236}">
              <a16:creationId xmlns:a16="http://schemas.microsoft.com/office/drawing/2014/main" id="{F9F05499-649A-4D55-94E5-FF168E1D46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42" name="Picture 2141">
          <a:extLst>
            <a:ext uri="{FF2B5EF4-FFF2-40B4-BE49-F238E27FC236}">
              <a16:creationId xmlns:a16="http://schemas.microsoft.com/office/drawing/2014/main" id="{512AD74B-F729-4238-9DFE-F2CF01C57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43" name="Picture 2142">
          <a:extLst>
            <a:ext uri="{FF2B5EF4-FFF2-40B4-BE49-F238E27FC236}">
              <a16:creationId xmlns:a16="http://schemas.microsoft.com/office/drawing/2014/main" id="{AEFA38B9-19F7-46CD-84B5-C9FA6819B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44" name="Picture 2143">
          <a:extLst>
            <a:ext uri="{FF2B5EF4-FFF2-40B4-BE49-F238E27FC236}">
              <a16:creationId xmlns:a16="http://schemas.microsoft.com/office/drawing/2014/main" id="{0ADDDB19-BDE5-4209-AE30-AB1CD3BD89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45" name="Picture 2144">
          <a:extLst>
            <a:ext uri="{FF2B5EF4-FFF2-40B4-BE49-F238E27FC236}">
              <a16:creationId xmlns:a16="http://schemas.microsoft.com/office/drawing/2014/main" id="{8E536F57-9B33-4D5A-919F-3F5869231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46" name="Picture 2145">
          <a:extLst>
            <a:ext uri="{FF2B5EF4-FFF2-40B4-BE49-F238E27FC236}">
              <a16:creationId xmlns:a16="http://schemas.microsoft.com/office/drawing/2014/main" id="{A73515CF-C80D-4194-8074-5AAEB453E7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47" name="Picture 2146">
          <a:extLst>
            <a:ext uri="{FF2B5EF4-FFF2-40B4-BE49-F238E27FC236}">
              <a16:creationId xmlns:a16="http://schemas.microsoft.com/office/drawing/2014/main" id="{0CCDAF6C-523A-497D-A7A1-8181944C57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48" name="Picture 2147">
          <a:extLst>
            <a:ext uri="{FF2B5EF4-FFF2-40B4-BE49-F238E27FC236}">
              <a16:creationId xmlns:a16="http://schemas.microsoft.com/office/drawing/2014/main" id="{001AB368-5AAE-4E65-B62B-0861785B1A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49" name="Picture 2148">
          <a:extLst>
            <a:ext uri="{FF2B5EF4-FFF2-40B4-BE49-F238E27FC236}">
              <a16:creationId xmlns:a16="http://schemas.microsoft.com/office/drawing/2014/main" id="{C36A8EB0-A857-4BF5-B431-D54BB5D32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50" name="Picture 2149">
          <a:extLst>
            <a:ext uri="{FF2B5EF4-FFF2-40B4-BE49-F238E27FC236}">
              <a16:creationId xmlns:a16="http://schemas.microsoft.com/office/drawing/2014/main" id="{8249EBFD-0FF8-4D62-9EE2-47B6CE5F9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51" name="Picture 2150">
          <a:extLst>
            <a:ext uri="{FF2B5EF4-FFF2-40B4-BE49-F238E27FC236}">
              <a16:creationId xmlns:a16="http://schemas.microsoft.com/office/drawing/2014/main" id="{E4D89BC7-B64F-4393-9B18-EED44907DC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52" name="Picture 2151">
          <a:extLst>
            <a:ext uri="{FF2B5EF4-FFF2-40B4-BE49-F238E27FC236}">
              <a16:creationId xmlns:a16="http://schemas.microsoft.com/office/drawing/2014/main" id="{99BED58C-965B-4348-A09D-3DED8F289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53" name="Picture 2152">
          <a:extLst>
            <a:ext uri="{FF2B5EF4-FFF2-40B4-BE49-F238E27FC236}">
              <a16:creationId xmlns:a16="http://schemas.microsoft.com/office/drawing/2014/main" id="{FFB2DB46-1D82-4508-89D7-1F8D3A82E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54" name="Picture 2153">
          <a:extLst>
            <a:ext uri="{FF2B5EF4-FFF2-40B4-BE49-F238E27FC236}">
              <a16:creationId xmlns:a16="http://schemas.microsoft.com/office/drawing/2014/main" id="{B30311E4-44B1-4714-8483-1965E840F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55" name="Picture 2154">
          <a:extLst>
            <a:ext uri="{FF2B5EF4-FFF2-40B4-BE49-F238E27FC236}">
              <a16:creationId xmlns:a16="http://schemas.microsoft.com/office/drawing/2014/main" id="{4A4EA93E-9246-4E7A-9E44-FA4B47F439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56" name="Picture 2155">
          <a:extLst>
            <a:ext uri="{FF2B5EF4-FFF2-40B4-BE49-F238E27FC236}">
              <a16:creationId xmlns:a16="http://schemas.microsoft.com/office/drawing/2014/main" id="{E1CA085F-7CAB-4026-91B3-32D698E54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57" name="Picture 2156">
          <a:extLst>
            <a:ext uri="{FF2B5EF4-FFF2-40B4-BE49-F238E27FC236}">
              <a16:creationId xmlns:a16="http://schemas.microsoft.com/office/drawing/2014/main" id="{DEDF2D05-1957-43E5-9985-FC8062DA2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58" name="Picture 2157">
          <a:extLst>
            <a:ext uri="{FF2B5EF4-FFF2-40B4-BE49-F238E27FC236}">
              <a16:creationId xmlns:a16="http://schemas.microsoft.com/office/drawing/2014/main" id="{C42467B1-B7E4-4FAB-B1AC-C342329E6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59" name="Picture 2158">
          <a:extLst>
            <a:ext uri="{FF2B5EF4-FFF2-40B4-BE49-F238E27FC236}">
              <a16:creationId xmlns:a16="http://schemas.microsoft.com/office/drawing/2014/main" id="{5FBAE09D-0F65-46D1-B3D6-3A24ED238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60" name="Picture 2159">
          <a:extLst>
            <a:ext uri="{FF2B5EF4-FFF2-40B4-BE49-F238E27FC236}">
              <a16:creationId xmlns:a16="http://schemas.microsoft.com/office/drawing/2014/main" id="{597ECE1D-1E91-45D1-BC3E-C589F86AF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61" name="Picture 2160">
          <a:extLst>
            <a:ext uri="{FF2B5EF4-FFF2-40B4-BE49-F238E27FC236}">
              <a16:creationId xmlns:a16="http://schemas.microsoft.com/office/drawing/2014/main" id="{7F873482-EF46-4068-87E1-4796FEFB2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62" name="Picture 2161">
          <a:extLst>
            <a:ext uri="{FF2B5EF4-FFF2-40B4-BE49-F238E27FC236}">
              <a16:creationId xmlns:a16="http://schemas.microsoft.com/office/drawing/2014/main" id="{4D8611F6-B037-4C22-9560-FDA3E046D2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63" name="Picture 2162">
          <a:extLst>
            <a:ext uri="{FF2B5EF4-FFF2-40B4-BE49-F238E27FC236}">
              <a16:creationId xmlns:a16="http://schemas.microsoft.com/office/drawing/2014/main" id="{EAE1B442-12A1-4975-8D0B-07D2E0CFD6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64" name="Picture 2163">
          <a:extLst>
            <a:ext uri="{FF2B5EF4-FFF2-40B4-BE49-F238E27FC236}">
              <a16:creationId xmlns:a16="http://schemas.microsoft.com/office/drawing/2014/main" id="{D674E4D9-3398-4E10-99C9-35E7679AE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65" name="Picture 2164">
          <a:extLst>
            <a:ext uri="{FF2B5EF4-FFF2-40B4-BE49-F238E27FC236}">
              <a16:creationId xmlns:a16="http://schemas.microsoft.com/office/drawing/2014/main" id="{744CEA54-0601-41B6-ADE4-844113CFE4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66" name="Picture 2165">
          <a:extLst>
            <a:ext uri="{FF2B5EF4-FFF2-40B4-BE49-F238E27FC236}">
              <a16:creationId xmlns:a16="http://schemas.microsoft.com/office/drawing/2014/main" id="{44FF5350-5FCC-4C8E-9163-CBA00661B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67" name="Picture 2166">
          <a:extLst>
            <a:ext uri="{FF2B5EF4-FFF2-40B4-BE49-F238E27FC236}">
              <a16:creationId xmlns:a16="http://schemas.microsoft.com/office/drawing/2014/main" id="{5C599907-3B8B-4BEB-ADE2-F71DDB11BD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68" name="Picture 2167">
          <a:extLst>
            <a:ext uri="{FF2B5EF4-FFF2-40B4-BE49-F238E27FC236}">
              <a16:creationId xmlns:a16="http://schemas.microsoft.com/office/drawing/2014/main" id="{8887B775-99EF-4694-B226-984715A193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69" name="Picture 2168">
          <a:extLst>
            <a:ext uri="{FF2B5EF4-FFF2-40B4-BE49-F238E27FC236}">
              <a16:creationId xmlns:a16="http://schemas.microsoft.com/office/drawing/2014/main" id="{3FB2E4A7-17A2-4426-BA38-3BA51D834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70" name="Picture 2169">
          <a:extLst>
            <a:ext uri="{FF2B5EF4-FFF2-40B4-BE49-F238E27FC236}">
              <a16:creationId xmlns:a16="http://schemas.microsoft.com/office/drawing/2014/main" id="{3F7FB305-1824-4D69-9529-CBC545BB1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71" name="Picture 2170">
          <a:extLst>
            <a:ext uri="{FF2B5EF4-FFF2-40B4-BE49-F238E27FC236}">
              <a16:creationId xmlns:a16="http://schemas.microsoft.com/office/drawing/2014/main" id="{19320B96-2845-41D1-8020-02019DC7D5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72" name="Picture 2171">
          <a:extLst>
            <a:ext uri="{FF2B5EF4-FFF2-40B4-BE49-F238E27FC236}">
              <a16:creationId xmlns:a16="http://schemas.microsoft.com/office/drawing/2014/main" id="{6B551C54-8AC0-4A12-B6C5-8876ADC3F2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73" name="Picture 2172">
          <a:extLst>
            <a:ext uri="{FF2B5EF4-FFF2-40B4-BE49-F238E27FC236}">
              <a16:creationId xmlns:a16="http://schemas.microsoft.com/office/drawing/2014/main" id="{88C4660C-461E-4471-B18F-CD0BA98F2E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74" name="Picture 2173">
          <a:extLst>
            <a:ext uri="{FF2B5EF4-FFF2-40B4-BE49-F238E27FC236}">
              <a16:creationId xmlns:a16="http://schemas.microsoft.com/office/drawing/2014/main" id="{993C3431-2809-4206-8764-D7D85DE31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75" name="Picture 2174">
          <a:extLst>
            <a:ext uri="{FF2B5EF4-FFF2-40B4-BE49-F238E27FC236}">
              <a16:creationId xmlns:a16="http://schemas.microsoft.com/office/drawing/2014/main" id="{2E123E79-C9DA-4FED-B9C6-E6208CA482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76" name="Picture 2175">
          <a:extLst>
            <a:ext uri="{FF2B5EF4-FFF2-40B4-BE49-F238E27FC236}">
              <a16:creationId xmlns:a16="http://schemas.microsoft.com/office/drawing/2014/main" id="{9D4F620B-E686-443E-84B2-E583D882C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77" name="Picture 2176">
          <a:extLst>
            <a:ext uri="{FF2B5EF4-FFF2-40B4-BE49-F238E27FC236}">
              <a16:creationId xmlns:a16="http://schemas.microsoft.com/office/drawing/2014/main" id="{925D6AC5-3A7F-4D25-ACAD-C82164417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78" name="Picture 2177">
          <a:extLst>
            <a:ext uri="{FF2B5EF4-FFF2-40B4-BE49-F238E27FC236}">
              <a16:creationId xmlns:a16="http://schemas.microsoft.com/office/drawing/2014/main" id="{6D60A390-A541-4FD6-B691-76A79A99FC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79" name="Picture 2178">
          <a:extLst>
            <a:ext uri="{FF2B5EF4-FFF2-40B4-BE49-F238E27FC236}">
              <a16:creationId xmlns:a16="http://schemas.microsoft.com/office/drawing/2014/main" id="{64D08642-93E7-4C13-8331-4B87F9978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80" name="Picture 2179">
          <a:extLst>
            <a:ext uri="{FF2B5EF4-FFF2-40B4-BE49-F238E27FC236}">
              <a16:creationId xmlns:a16="http://schemas.microsoft.com/office/drawing/2014/main" id="{66412D00-2D02-4504-A2FF-D69C0D8609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1" name="Picture 2180">
          <a:extLst>
            <a:ext uri="{FF2B5EF4-FFF2-40B4-BE49-F238E27FC236}">
              <a16:creationId xmlns:a16="http://schemas.microsoft.com/office/drawing/2014/main" id="{70F1BD86-C513-4207-81F9-EBE32C8975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2" name="Picture 2181">
          <a:extLst>
            <a:ext uri="{FF2B5EF4-FFF2-40B4-BE49-F238E27FC236}">
              <a16:creationId xmlns:a16="http://schemas.microsoft.com/office/drawing/2014/main" id="{D1C7210C-9C5B-411B-BC42-D10543356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3" name="Picture 2182">
          <a:extLst>
            <a:ext uri="{FF2B5EF4-FFF2-40B4-BE49-F238E27FC236}">
              <a16:creationId xmlns:a16="http://schemas.microsoft.com/office/drawing/2014/main" id="{8E7907CF-206F-4BA7-8869-A983E9766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84" name="Picture 2183">
          <a:extLst>
            <a:ext uri="{FF2B5EF4-FFF2-40B4-BE49-F238E27FC236}">
              <a16:creationId xmlns:a16="http://schemas.microsoft.com/office/drawing/2014/main" id="{C735E630-608F-4574-B678-2376E96ED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85" name="Picture 2184">
          <a:extLst>
            <a:ext uri="{FF2B5EF4-FFF2-40B4-BE49-F238E27FC236}">
              <a16:creationId xmlns:a16="http://schemas.microsoft.com/office/drawing/2014/main" id="{A3F0BF0B-52DE-4A18-A88E-CDDCA8E51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86" name="Picture 2185">
          <a:extLst>
            <a:ext uri="{FF2B5EF4-FFF2-40B4-BE49-F238E27FC236}">
              <a16:creationId xmlns:a16="http://schemas.microsoft.com/office/drawing/2014/main" id="{41B942AF-D88B-400C-9DB3-431161EADB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7" name="Picture 2186">
          <a:extLst>
            <a:ext uri="{FF2B5EF4-FFF2-40B4-BE49-F238E27FC236}">
              <a16:creationId xmlns:a16="http://schemas.microsoft.com/office/drawing/2014/main" id="{E124DDD0-4C5A-4E16-B24F-7FD42EA73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8" name="Picture 2187">
          <a:extLst>
            <a:ext uri="{FF2B5EF4-FFF2-40B4-BE49-F238E27FC236}">
              <a16:creationId xmlns:a16="http://schemas.microsoft.com/office/drawing/2014/main" id="{C2CCD797-63A3-4F15-BC77-BE0ABB2E33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89" name="Picture 2188">
          <a:extLst>
            <a:ext uri="{FF2B5EF4-FFF2-40B4-BE49-F238E27FC236}">
              <a16:creationId xmlns:a16="http://schemas.microsoft.com/office/drawing/2014/main" id="{3E091F52-0D22-4623-806C-776873E98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90" name="Picture 2189">
          <a:extLst>
            <a:ext uri="{FF2B5EF4-FFF2-40B4-BE49-F238E27FC236}">
              <a16:creationId xmlns:a16="http://schemas.microsoft.com/office/drawing/2014/main" id="{51084FBF-6413-457E-B054-D466ABF76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91" name="Picture 2190">
          <a:extLst>
            <a:ext uri="{FF2B5EF4-FFF2-40B4-BE49-F238E27FC236}">
              <a16:creationId xmlns:a16="http://schemas.microsoft.com/office/drawing/2014/main" id="{D85885EC-FBFF-4A1B-908C-FC2D09810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92" name="Picture 2191">
          <a:extLst>
            <a:ext uri="{FF2B5EF4-FFF2-40B4-BE49-F238E27FC236}">
              <a16:creationId xmlns:a16="http://schemas.microsoft.com/office/drawing/2014/main" id="{259B0724-E043-4955-977E-FF129B4A2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93" name="Picture 2192">
          <a:extLst>
            <a:ext uri="{FF2B5EF4-FFF2-40B4-BE49-F238E27FC236}">
              <a16:creationId xmlns:a16="http://schemas.microsoft.com/office/drawing/2014/main" id="{0AF428DD-E846-468B-B734-CD794577B3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94" name="Picture 2193">
          <a:extLst>
            <a:ext uri="{FF2B5EF4-FFF2-40B4-BE49-F238E27FC236}">
              <a16:creationId xmlns:a16="http://schemas.microsoft.com/office/drawing/2014/main" id="{B3DD726D-F34D-4E23-A8A2-B282B6FF7B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95" name="Picture 2194">
          <a:extLst>
            <a:ext uri="{FF2B5EF4-FFF2-40B4-BE49-F238E27FC236}">
              <a16:creationId xmlns:a16="http://schemas.microsoft.com/office/drawing/2014/main" id="{92320C30-133F-45C9-91A4-7B83C0073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196" name="Picture 2195">
          <a:extLst>
            <a:ext uri="{FF2B5EF4-FFF2-40B4-BE49-F238E27FC236}">
              <a16:creationId xmlns:a16="http://schemas.microsoft.com/office/drawing/2014/main" id="{51419106-8893-45FD-ADE2-4D6CA43894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97" name="Picture 2196">
          <a:extLst>
            <a:ext uri="{FF2B5EF4-FFF2-40B4-BE49-F238E27FC236}">
              <a16:creationId xmlns:a16="http://schemas.microsoft.com/office/drawing/2014/main" id="{6A40F727-4904-428C-AA01-0DE0FB7E7B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198" name="Picture 2197">
          <a:extLst>
            <a:ext uri="{FF2B5EF4-FFF2-40B4-BE49-F238E27FC236}">
              <a16:creationId xmlns:a16="http://schemas.microsoft.com/office/drawing/2014/main" id="{D555BD83-33A4-4C74-B064-908A53AD1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199" name="Picture 2198">
          <a:extLst>
            <a:ext uri="{FF2B5EF4-FFF2-40B4-BE49-F238E27FC236}">
              <a16:creationId xmlns:a16="http://schemas.microsoft.com/office/drawing/2014/main" id="{501F7E53-83A0-4EB2-AC53-7B1660BE07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00" name="Picture 2199">
          <a:extLst>
            <a:ext uri="{FF2B5EF4-FFF2-40B4-BE49-F238E27FC236}">
              <a16:creationId xmlns:a16="http://schemas.microsoft.com/office/drawing/2014/main" id="{CD9A8266-7AF8-4E90-9FBF-CEB9FFF02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01" name="Picture 2200">
          <a:extLst>
            <a:ext uri="{FF2B5EF4-FFF2-40B4-BE49-F238E27FC236}">
              <a16:creationId xmlns:a16="http://schemas.microsoft.com/office/drawing/2014/main" id="{EDE9A04D-DEC8-4764-938D-26372204C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02" name="Picture 2201">
          <a:extLst>
            <a:ext uri="{FF2B5EF4-FFF2-40B4-BE49-F238E27FC236}">
              <a16:creationId xmlns:a16="http://schemas.microsoft.com/office/drawing/2014/main" id="{45F78EDE-576A-44B5-95B5-81F8552853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03" name="Picture 2202">
          <a:extLst>
            <a:ext uri="{FF2B5EF4-FFF2-40B4-BE49-F238E27FC236}">
              <a16:creationId xmlns:a16="http://schemas.microsoft.com/office/drawing/2014/main" id="{F64732E7-4082-43AC-B912-EC1C93F39F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04" name="Picture 2203">
          <a:extLst>
            <a:ext uri="{FF2B5EF4-FFF2-40B4-BE49-F238E27FC236}">
              <a16:creationId xmlns:a16="http://schemas.microsoft.com/office/drawing/2014/main" id="{B7517A88-5691-4F73-9600-3F6434147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05" name="Picture 2204">
          <a:extLst>
            <a:ext uri="{FF2B5EF4-FFF2-40B4-BE49-F238E27FC236}">
              <a16:creationId xmlns:a16="http://schemas.microsoft.com/office/drawing/2014/main" id="{47479FEE-4A8A-49BC-B6AA-A864BA0AD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06" name="Picture 2205">
          <a:extLst>
            <a:ext uri="{FF2B5EF4-FFF2-40B4-BE49-F238E27FC236}">
              <a16:creationId xmlns:a16="http://schemas.microsoft.com/office/drawing/2014/main" id="{5BE61E44-9F6F-450C-B498-6DC105450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07" name="Picture 2206">
          <a:extLst>
            <a:ext uri="{FF2B5EF4-FFF2-40B4-BE49-F238E27FC236}">
              <a16:creationId xmlns:a16="http://schemas.microsoft.com/office/drawing/2014/main" id="{A0A8871F-DF78-4649-96FF-85B1EECDC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08" name="Picture 2207">
          <a:extLst>
            <a:ext uri="{FF2B5EF4-FFF2-40B4-BE49-F238E27FC236}">
              <a16:creationId xmlns:a16="http://schemas.microsoft.com/office/drawing/2014/main" id="{DD6B9363-A986-4548-BF89-856886762D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09" name="Picture 2208">
          <a:extLst>
            <a:ext uri="{FF2B5EF4-FFF2-40B4-BE49-F238E27FC236}">
              <a16:creationId xmlns:a16="http://schemas.microsoft.com/office/drawing/2014/main" id="{3C5ED686-A0E4-4D86-A016-0AFF3EDBAD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10" name="Picture 2209">
          <a:extLst>
            <a:ext uri="{FF2B5EF4-FFF2-40B4-BE49-F238E27FC236}">
              <a16:creationId xmlns:a16="http://schemas.microsoft.com/office/drawing/2014/main" id="{31F5337C-6BF5-498C-979B-5CFE2DAA3B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11" name="Picture 2210">
          <a:extLst>
            <a:ext uri="{FF2B5EF4-FFF2-40B4-BE49-F238E27FC236}">
              <a16:creationId xmlns:a16="http://schemas.microsoft.com/office/drawing/2014/main" id="{5668A86F-18D8-41DE-BAD7-5161580DB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12" name="Picture 2211">
          <a:extLst>
            <a:ext uri="{FF2B5EF4-FFF2-40B4-BE49-F238E27FC236}">
              <a16:creationId xmlns:a16="http://schemas.microsoft.com/office/drawing/2014/main" id="{5D92FB85-27E2-47F3-B199-7E9DF6FC0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13" name="Picture 2212">
          <a:extLst>
            <a:ext uri="{FF2B5EF4-FFF2-40B4-BE49-F238E27FC236}">
              <a16:creationId xmlns:a16="http://schemas.microsoft.com/office/drawing/2014/main" id="{79AA900F-BBC3-4746-8306-04DE9ED222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14" name="Picture 2213">
          <a:extLst>
            <a:ext uri="{FF2B5EF4-FFF2-40B4-BE49-F238E27FC236}">
              <a16:creationId xmlns:a16="http://schemas.microsoft.com/office/drawing/2014/main" id="{1307AE51-7E40-4E11-BD99-115866645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15" name="Picture 2214">
          <a:extLst>
            <a:ext uri="{FF2B5EF4-FFF2-40B4-BE49-F238E27FC236}">
              <a16:creationId xmlns:a16="http://schemas.microsoft.com/office/drawing/2014/main" id="{72DC8ED8-FA8B-42AF-827E-1C3B221132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16" name="Picture 2215">
          <a:extLst>
            <a:ext uri="{FF2B5EF4-FFF2-40B4-BE49-F238E27FC236}">
              <a16:creationId xmlns:a16="http://schemas.microsoft.com/office/drawing/2014/main" id="{2EDFD83D-E77F-413A-8DC8-6DC4B48C38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17" name="Picture 2216">
          <a:extLst>
            <a:ext uri="{FF2B5EF4-FFF2-40B4-BE49-F238E27FC236}">
              <a16:creationId xmlns:a16="http://schemas.microsoft.com/office/drawing/2014/main" id="{47EE4F46-8D59-45A0-B3E6-C5D18BB125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18" name="Picture 2217">
          <a:extLst>
            <a:ext uri="{FF2B5EF4-FFF2-40B4-BE49-F238E27FC236}">
              <a16:creationId xmlns:a16="http://schemas.microsoft.com/office/drawing/2014/main" id="{88F119DA-2C46-44E0-9EEA-A834CC27E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19" name="Picture 2218">
          <a:extLst>
            <a:ext uri="{FF2B5EF4-FFF2-40B4-BE49-F238E27FC236}">
              <a16:creationId xmlns:a16="http://schemas.microsoft.com/office/drawing/2014/main" id="{EDC3735B-5535-4C68-B5A0-AD5BDE670E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20" name="Picture 2219">
          <a:extLst>
            <a:ext uri="{FF2B5EF4-FFF2-40B4-BE49-F238E27FC236}">
              <a16:creationId xmlns:a16="http://schemas.microsoft.com/office/drawing/2014/main" id="{28CE74F6-C5F1-4B8B-BDDE-FF1E7CB96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21" name="Picture 2220">
          <a:extLst>
            <a:ext uri="{FF2B5EF4-FFF2-40B4-BE49-F238E27FC236}">
              <a16:creationId xmlns:a16="http://schemas.microsoft.com/office/drawing/2014/main" id="{D11761FF-5339-4521-843D-119B58177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22" name="Picture 2221">
          <a:extLst>
            <a:ext uri="{FF2B5EF4-FFF2-40B4-BE49-F238E27FC236}">
              <a16:creationId xmlns:a16="http://schemas.microsoft.com/office/drawing/2014/main" id="{6222C7CE-5372-42A4-BE91-0D6671A9F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23" name="Picture 2222">
          <a:extLst>
            <a:ext uri="{FF2B5EF4-FFF2-40B4-BE49-F238E27FC236}">
              <a16:creationId xmlns:a16="http://schemas.microsoft.com/office/drawing/2014/main" id="{86F4C15C-3924-4431-8C6A-DFA704DC0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24" name="Picture 2223">
          <a:extLst>
            <a:ext uri="{FF2B5EF4-FFF2-40B4-BE49-F238E27FC236}">
              <a16:creationId xmlns:a16="http://schemas.microsoft.com/office/drawing/2014/main" id="{8AED7964-D4F1-427A-BEA2-FB07D7598F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25" name="Picture 2224">
          <a:extLst>
            <a:ext uri="{FF2B5EF4-FFF2-40B4-BE49-F238E27FC236}">
              <a16:creationId xmlns:a16="http://schemas.microsoft.com/office/drawing/2014/main" id="{B76347D1-184C-4BFA-9277-B54A80B821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26" name="Picture 2225">
          <a:extLst>
            <a:ext uri="{FF2B5EF4-FFF2-40B4-BE49-F238E27FC236}">
              <a16:creationId xmlns:a16="http://schemas.microsoft.com/office/drawing/2014/main" id="{A9BE0AB5-B70C-43C5-AB4A-DC609FBAC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27" name="Picture 2226">
          <a:extLst>
            <a:ext uri="{FF2B5EF4-FFF2-40B4-BE49-F238E27FC236}">
              <a16:creationId xmlns:a16="http://schemas.microsoft.com/office/drawing/2014/main" id="{5F5573B7-5244-4213-9583-A0596640BB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28" name="Picture 2227">
          <a:extLst>
            <a:ext uri="{FF2B5EF4-FFF2-40B4-BE49-F238E27FC236}">
              <a16:creationId xmlns:a16="http://schemas.microsoft.com/office/drawing/2014/main" id="{67A7DA9E-A003-47CA-8D00-5169FFFDF4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29" name="Picture 2228">
          <a:extLst>
            <a:ext uri="{FF2B5EF4-FFF2-40B4-BE49-F238E27FC236}">
              <a16:creationId xmlns:a16="http://schemas.microsoft.com/office/drawing/2014/main" id="{6A40A535-B292-465E-B0E5-CC9A451ADF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30" name="Picture 2229">
          <a:extLst>
            <a:ext uri="{FF2B5EF4-FFF2-40B4-BE49-F238E27FC236}">
              <a16:creationId xmlns:a16="http://schemas.microsoft.com/office/drawing/2014/main" id="{5A066FB4-8330-427F-8EA8-971CC7410D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31" name="Picture 2230">
          <a:extLst>
            <a:ext uri="{FF2B5EF4-FFF2-40B4-BE49-F238E27FC236}">
              <a16:creationId xmlns:a16="http://schemas.microsoft.com/office/drawing/2014/main" id="{6D929241-AB0A-4F2B-B777-EA5A3EC9F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32" name="Picture 2231">
          <a:extLst>
            <a:ext uri="{FF2B5EF4-FFF2-40B4-BE49-F238E27FC236}">
              <a16:creationId xmlns:a16="http://schemas.microsoft.com/office/drawing/2014/main" id="{F636F1C6-70A1-44C6-95DB-8933DD655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33" name="Picture 2232">
          <a:extLst>
            <a:ext uri="{FF2B5EF4-FFF2-40B4-BE49-F238E27FC236}">
              <a16:creationId xmlns:a16="http://schemas.microsoft.com/office/drawing/2014/main" id="{CA35AFC1-24DC-470B-9314-44A5F5C910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34" name="Picture 2233">
          <a:extLst>
            <a:ext uri="{FF2B5EF4-FFF2-40B4-BE49-F238E27FC236}">
              <a16:creationId xmlns:a16="http://schemas.microsoft.com/office/drawing/2014/main" id="{916C9C63-96C2-45DB-A668-7052275CCE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35" name="Picture 2234">
          <a:extLst>
            <a:ext uri="{FF2B5EF4-FFF2-40B4-BE49-F238E27FC236}">
              <a16:creationId xmlns:a16="http://schemas.microsoft.com/office/drawing/2014/main" id="{5D95A1AA-9244-4B05-8C29-B53D2505A1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36" name="Picture 2235">
          <a:extLst>
            <a:ext uri="{FF2B5EF4-FFF2-40B4-BE49-F238E27FC236}">
              <a16:creationId xmlns:a16="http://schemas.microsoft.com/office/drawing/2014/main" id="{1E792B70-AE9A-460B-BB7E-66431C6B50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37" name="Picture 2236">
          <a:extLst>
            <a:ext uri="{FF2B5EF4-FFF2-40B4-BE49-F238E27FC236}">
              <a16:creationId xmlns:a16="http://schemas.microsoft.com/office/drawing/2014/main" id="{CA5BE3C3-2E05-4E1F-BD9A-EE42456E8D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38" name="Picture 2237">
          <a:extLst>
            <a:ext uri="{FF2B5EF4-FFF2-40B4-BE49-F238E27FC236}">
              <a16:creationId xmlns:a16="http://schemas.microsoft.com/office/drawing/2014/main" id="{B0EC8679-109C-4157-96C7-12B02F0FB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39" name="Picture 2238">
          <a:extLst>
            <a:ext uri="{FF2B5EF4-FFF2-40B4-BE49-F238E27FC236}">
              <a16:creationId xmlns:a16="http://schemas.microsoft.com/office/drawing/2014/main" id="{44CF5285-5A97-4078-B6D1-62DFD087F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40" name="Picture 2239">
          <a:extLst>
            <a:ext uri="{FF2B5EF4-FFF2-40B4-BE49-F238E27FC236}">
              <a16:creationId xmlns:a16="http://schemas.microsoft.com/office/drawing/2014/main" id="{1C992CC0-D5BB-4297-9131-FD1007D334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41" name="Picture 2240">
          <a:extLst>
            <a:ext uri="{FF2B5EF4-FFF2-40B4-BE49-F238E27FC236}">
              <a16:creationId xmlns:a16="http://schemas.microsoft.com/office/drawing/2014/main" id="{EB9F402C-41FC-42B5-812B-7B22FF2799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42" name="Picture 2241">
          <a:extLst>
            <a:ext uri="{FF2B5EF4-FFF2-40B4-BE49-F238E27FC236}">
              <a16:creationId xmlns:a16="http://schemas.microsoft.com/office/drawing/2014/main" id="{19645CC0-D299-43AE-A33E-9468821EA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2</xdr:row>
      <xdr:rowOff>0</xdr:rowOff>
    </xdr:from>
    <xdr:to>
      <xdr:col>3</xdr:col>
      <xdr:colOff>967740</xdr:colOff>
      <xdr:row>2</xdr:row>
      <xdr:rowOff>0</xdr:rowOff>
    </xdr:to>
    <xdr:pic>
      <xdr:nvPicPr>
        <xdr:cNvPr id="2243" name="Picture 2242">
          <a:extLst>
            <a:ext uri="{FF2B5EF4-FFF2-40B4-BE49-F238E27FC236}">
              <a16:creationId xmlns:a16="http://schemas.microsoft.com/office/drawing/2014/main" id="{CB91A3A5-8F41-4161-AD70-D4227791C4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xdr:colOff>
      <xdr:row>2</xdr:row>
      <xdr:rowOff>0</xdr:rowOff>
    </xdr:from>
    <xdr:to>
      <xdr:col>3</xdr:col>
      <xdr:colOff>1036320</xdr:colOff>
      <xdr:row>2</xdr:row>
      <xdr:rowOff>0</xdr:rowOff>
    </xdr:to>
    <xdr:pic>
      <xdr:nvPicPr>
        <xdr:cNvPr id="2244" name="Picture 2243">
          <a:extLst>
            <a:ext uri="{FF2B5EF4-FFF2-40B4-BE49-F238E27FC236}">
              <a16:creationId xmlns:a16="http://schemas.microsoft.com/office/drawing/2014/main" id="{564D5CA8-2450-4BAA-85C9-E677C3663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361950"/>
          <a:ext cx="1466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xdr:colOff>
      <xdr:row>2</xdr:row>
      <xdr:rowOff>0</xdr:rowOff>
    </xdr:from>
    <xdr:to>
      <xdr:col>3</xdr:col>
      <xdr:colOff>1013460</xdr:colOff>
      <xdr:row>2</xdr:row>
      <xdr:rowOff>0</xdr:rowOff>
    </xdr:to>
    <xdr:pic>
      <xdr:nvPicPr>
        <xdr:cNvPr id="2245" name="Picture 2244">
          <a:extLst>
            <a:ext uri="{FF2B5EF4-FFF2-40B4-BE49-F238E27FC236}">
              <a16:creationId xmlns:a16="http://schemas.microsoft.com/office/drawing/2014/main" id="{EBAF27C9-1160-4540-A039-B265171499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925" y="361950"/>
          <a:ext cx="1447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3393-256C-4041-9A3D-376CEBAB2211}">
  <sheetPr>
    <pageSetUpPr fitToPage="1"/>
  </sheetPr>
  <dimension ref="A1:WVW6715"/>
  <sheetViews>
    <sheetView tabSelected="1" zoomScaleNormal="100" workbookViewId="0">
      <selection activeCell="K421" sqref="K421"/>
    </sheetView>
  </sheetViews>
  <sheetFormatPr defaultColWidth="0" defaultRowHeight="0" customHeight="1" zeroHeight="1" x14ac:dyDescent="0.25"/>
  <cols>
    <col min="1" max="1" width="11.28515625" style="1" customWidth="1"/>
    <col min="2" max="2" width="5.7109375" style="1" customWidth="1"/>
    <col min="3" max="3" width="8.28515625" style="1" customWidth="1"/>
    <col min="4" max="4" width="66" style="1" customWidth="1"/>
    <col min="5" max="5" width="13.140625" style="1" customWidth="1"/>
    <col min="6" max="6" width="14" style="1" customWidth="1"/>
    <col min="7" max="7" width="9.7109375" style="1" customWidth="1"/>
    <col min="8" max="8" width="6.5703125" style="1" customWidth="1"/>
    <col min="9" max="9" width="13.140625" style="1" customWidth="1"/>
    <col min="10" max="10" width="17.28515625" style="1" customWidth="1"/>
    <col min="11" max="11" width="17" style="1" customWidth="1"/>
    <col min="12" max="12" width="10" style="1" customWidth="1"/>
    <col min="13" max="13" width="14.42578125" style="1" customWidth="1"/>
    <col min="14" max="255" width="11.42578125" style="1" hidden="1"/>
    <col min="256" max="256" width="7.140625" style="1" customWidth="1"/>
    <col min="257" max="257" width="63" style="1" customWidth="1"/>
    <col min="258" max="258" width="10.140625" style="1" customWidth="1"/>
    <col min="259" max="259" width="11.140625" style="1" customWidth="1"/>
    <col min="260" max="260" width="9.7109375" style="1" customWidth="1"/>
    <col min="261" max="261" width="5.5703125" style="1" customWidth="1"/>
    <col min="262" max="262" width="13.140625" style="1" customWidth="1"/>
    <col min="263" max="263" width="12.5703125" style="1" customWidth="1"/>
    <col min="264" max="264" width="14.85546875" style="1" customWidth="1"/>
    <col min="265" max="265" width="7.85546875" style="1" customWidth="1"/>
    <col min="266" max="266" width="14.42578125" style="1" customWidth="1"/>
    <col min="267" max="267" width="16.140625" style="1" customWidth="1"/>
    <col min="268" max="268" width="12.7109375" style="1" bestFit="1" customWidth="1"/>
    <col min="269" max="510" width="11.42578125" style="1" hidden="1"/>
    <col min="511" max="511" width="5.7109375" style="1" customWidth="1"/>
    <col min="512" max="512" width="7.140625" style="1" customWidth="1"/>
    <col min="513" max="513" width="63" style="1" customWidth="1"/>
    <col min="514" max="514" width="10.140625" style="1" customWidth="1"/>
    <col min="515" max="515" width="11.140625" style="1" customWidth="1"/>
    <col min="516" max="516" width="9.7109375" style="1" customWidth="1"/>
    <col min="517" max="517" width="5.5703125" style="1" customWidth="1"/>
    <col min="518" max="518" width="13.140625" style="1" customWidth="1"/>
    <col min="519" max="519" width="12.5703125" style="1" customWidth="1"/>
    <col min="520" max="520" width="14.85546875" style="1" customWidth="1"/>
    <col min="521" max="521" width="7.85546875" style="1" customWidth="1"/>
    <col min="522" max="522" width="14.42578125" style="1" customWidth="1"/>
    <col min="523" max="523" width="16.140625" style="1" customWidth="1"/>
    <col min="524" max="524" width="12.7109375" style="1" bestFit="1" customWidth="1"/>
    <col min="525" max="766" width="11.42578125" style="1" hidden="1"/>
    <col min="767" max="767" width="5.7109375" style="1" customWidth="1"/>
    <col min="768" max="768" width="7.140625" style="1" customWidth="1"/>
    <col min="769" max="769" width="63" style="1" customWidth="1"/>
    <col min="770" max="770" width="10.140625" style="1" customWidth="1"/>
    <col min="771" max="771" width="11.140625" style="1" customWidth="1"/>
    <col min="772" max="772" width="9.7109375" style="1" customWidth="1"/>
    <col min="773" max="773" width="5.5703125" style="1" customWidth="1"/>
    <col min="774" max="774" width="13.140625" style="1" customWidth="1"/>
    <col min="775" max="775" width="12.5703125" style="1" customWidth="1"/>
    <col min="776" max="776" width="14.85546875" style="1" customWidth="1"/>
    <col min="777" max="777" width="7.85546875" style="1" customWidth="1"/>
    <col min="778" max="778" width="14.42578125" style="1" customWidth="1"/>
    <col min="779" max="779" width="16.140625" style="1" customWidth="1"/>
    <col min="780" max="780" width="12.7109375" style="1" bestFit="1" customWidth="1"/>
    <col min="781" max="1022" width="11.42578125" style="1" hidden="1"/>
    <col min="1023" max="1023" width="5.7109375" style="1" customWidth="1"/>
    <col min="1024" max="1024" width="7.140625" style="1" customWidth="1"/>
    <col min="1025" max="1025" width="63" style="1" customWidth="1"/>
    <col min="1026" max="1026" width="10.140625" style="1" customWidth="1"/>
    <col min="1027" max="1027" width="11.140625" style="1" customWidth="1"/>
    <col min="1028" max="1028" width="9.7109375" style="1" customWidth="1"/>
    <col min="1029" max="1029" width="5.5703125" style="1" customWidth="1"/>
    <col min="1030" max="1030" width="13.140625" style="1" customWidth="1"/>
    <col min="1031" max="1031" width="12.5703125" style="1" customWidth="1"/>
    <col min="1032" max="1032" width="14.85546875" style="1" customWidth="1"/>
    <col min="1033" max="1033" width="7.85546875" style="1" customWidth="1"/>
    <col min="1034" max="1034" width="14.42578125" style="1" customWidth="1"/>
    <col min="1035" max="1035" width="16.140625" style="1" customWidth="1"/>
    <col min="1036" max="1036" width="12.7109375" style="1" bestFit="1" customWidth="1"/>
    <col min="1037" max="1278" width="11.42578125" style="1" hidden="1"/>
    <col min="1279" max="1279" width="5.7109375" style="1" customWidth="1"/>
    <col min="1280" max="1280" width="7.140625" style="1" customWidth="1"/>
    <col min="1281" max="1281" width="63" style="1" customWidth="1"/>
    <col min="1282" max="1282" width="10.140625" style="1" customWidth="1"/>
    <col min="1283" max="1283" width="11.140625" style="1" customWidth="1"/>
    <col min="1284" max="1284" width="9.7109375" style="1" customWidth="1"/>
    <col min="1285" max="1285" width="5.5703125" style="1" customWidth="1"/>
    <col min="1286" max="1286" width="13.140625" style="1" customWidth="1"/>
    <col min="1287" max="1287" width="12.5703125" style="1" customWidth="1"/>
    <col min="1288" max="1288" width="14.85546875" style="1" customWidth="1"/>
    <col min="1289" max="1289" width="7.85546875" style="1" customWidth="1"/>
    <col min="1290" max="1290" width="14.42578125" style="1" customWidth="1"/>
    <col min="1291" max="1291" width="16.140625" style="1" customWidth="1"/>
    <col min="1292" max="1292" width="12.7109375" style="1" bestFit="1" customWidth="1"/>
    <col min="1293" max="1534" width="11.42578125" style="1" hidden="1"/>
    <col min="1535" max="1535" width="5.7109375" style="1" customWidth="1"/>
    <col min="1536" max="1536" width="7.140625" style="1" customWidth="1"/>
    <col min="1537" max="1537" width="63" style="1" customWidth="1"/>
    <col min="1538" max="1538" width="10.140625" style="1" customWidth="1"/>
    <col min="1539" max="1539" width="11.140625" style="1" customWidth="1"/>
    <col min="1540" max="1540" width="9.7109375" style="1" customWidth="1"/>
    <col min="1541" max="1541" width="5.5703125" style="1" customWidth="1"/>
    <col min="1542" max="1542" width="13.140625" style="1" customWidth="1"/>
    <col min="1543" max="1543" width="12.5703125" style="1" customWidth="1"/>
    <col min="1544" max="1544" width="14.85546875" style="1" customWidth="1"/>
    <col min="1545" max="1545" width="7.85546875" style="1" customWidth="1"/>
    <col min="1546" max="1546" width="14.42578125" style="1" customWidth="1"/>
    <col min="1547" max="1547" width="16.140625" style="1" customWidth="1"/>
    <col min="1548" max="1548" width="12.7109375" style="1" bestFit="1" customWidth="1"/>
    <col min="1549" max="1790" width="11.42578125" style="1" hidden="1"/>
    <col min="1791" max="1791" width="5.7109375" style="1" customWidth="1"/>
    <col min="1792" max="1792" width="7.140625" style="1" customWidth="1"/>
    <col min="1793" max="1793" width="63" style="1" customWidth="1"/>
    <col min="1794" max="1794" width="10.140625" style="1" customWidth="1"/>
    <col min="1795" max="1795" width="11.140625" style="1" customWidth="1"/>
    <col min="1796" max="1796" width="9.7109375" style="1" customWidth="1"/>
    <col min="1797" max="1797" width="5.5703125" style="1" customWidth="1"/>
    <col min="1798" max="1798" width="13.140625" style="1" customWidth="1"/>
    <col min="1799" max="1799" width="12.5703125" style="1" customWidth="1"/>
    <col min="1800" max="1800" width="14.85546875" style="1" customWidth="1"/>
    <col min="1801" max="1801" width="7.85546875" style="1" customWidth="1"/>
    <col min="1802" max="1802" width="14.42578125" style="1" customWidth="1"/>
    <col min="1803" max="1803" width="16.140625" style="1" customWidth="1"/>
    <col min="1804" max="1804" width="12.7109375" style="1" bestFit="1" customWidth="1"/>
    <col min="1805" max="2046" width="11.42578125" style="1" hidden="1"/>
    <col min="2047" max="2047" width="5.7109375" style="1" customWidth="1"/>
    <col min="2048" max="2048" width="7.140625" style="1" customWidth="1"/>
    <col min="2049" max="2049" width="63" style="1" customWidth="1"/>
    <col min="2050" max="2050" width="10.140625" style="1" customWidth="1"/>
    <col min="2051" max="2051" width="11.140625" style="1" customWidth="1"/>
    <col min="2052" max="2052" width="9.7109375" style="1" customWidth="1"/>
    <col min="2053" max="2053" width="5.5703125" style="1" customWidth="1"/>
    <col min="2054" max="2054" width="13.140625" style="1" customWidth="1"/>
    <col min="2055" max="2055" width="12.5703125" style="1" customWidth="1"/>
    <col min="2056" max="2056" width="14.85546875" style="1" customWidth="1"/>
    <col min="2057" max="2057" width="7.85546875" style="1" customWidth="1"/>
    <col min="2058" max="2058" width="14.42578125" style="1" customWidth="1"/>
    <col min="2059" max="2059" width="16.140625" style="1" customWidth="1"/>
    <col min="2060" max="2060" width="12.7109375" style="1" bestFit="1" customWidth="1"/>
    <col min="2061" max="2302" width="11.42578125" style="1" hidden="1"/>
    <col min="2303" max="2303" width="5.7109375" style="1" customWidth="1"/>
    <col min="2304" max="2304" width="7.140625" style="1" customWidth="1"/>
    <col min="2305" max="2305" width="63" style="1" customWidth="1"/>
    <col min="2306" max="2306" width="10.140625" style="1" customWidth="1"/>
    <col min="2307" max="2307" width="11.140625" style="1" customWidth="1"/>
    <col min="2308" max="2308" width="9.7109375" style="1" customWidth="1"/>
    <col min="2309" max="2309" width="5.5703125" style="1" customWidth="1"/>
    <col min="2310" max="2310" width="13.140625" style="1" customWidth="1"/>
    <col min="2311" max="2311" width="12.5703125" style="1" customWidth="1"/>
    <col min="2312" max="2312" width="14.85546875" style="1" customWidth="1"/>
    <col min="2313" max="2313" width="7.85546875" style="1" customWidth="1"/>
    <col min="2314" max="2314" width="14.42578125" style="1" customWidth="1"/>
    <col min="2315" max="2315" width="16.140625" style="1" customWidth="1"/>
    <col min="2316" max="2316" width="12.7109375" style="1" bestFit="1" customWidth="1"/>
    <col min="2317" max="2558" width="11.42578125" style="1" hidden="1"/>
    <col min="2559" max="2559" width="5.7109375" style="1" customWidth="1"/>
    <col min="2560" max="2560" width="7.140625" style="1" customWidth="1"/>
    <col min="2561" max="2561" width="63" style="1" customWidth="1"/>
    <col min="2562" max="2562" width="10.140625" style="1" customWidth="1"/>
    <col min="2563" max="2563" width="11.140625" style="1" customWidth="1"/>
    <col min="2564" max="2564" width="9.7109375" style="1" customWidth="1"/>
    <col min="2565" max="2565" width="5.5703125" style="1" customWidth="1"/>
    <col min="2566" max="2566" width="13.140625" style="1" customWidth="1"/>
    <col min="2567" max="2567" width="12.5703125" style="1" customWidth="1"/>
    <col min="2568" max="2568" width="14.85546875" style="1" customWidth="1"/>
    <col min="2569" max="2569" width="7.85546875" style="1" customWidth="1"/>
    <col min="2570" max="2570" width="14.42578125" style="1" customWidth="1"/>
    <col min="2571" max="2571" width="16.140625" style="1" customWidth="1"/>
    <col min="2572" max="2572" width="12.7109375" style="1" bestFit="1" customWidth="1"/>
    <col min="2573" max="2814" width="11.42578125" style="1" hidden="1"/>
    <col min="2815" max="2815" width="5.7109375" style="1" customWidth="1"/>
    <col min="2816" max="2816" width="7.140625" style="1" customWidth="1"/>
    <col min="2817" max="2817" width="63" style="1" customWidth="1"/>
    <col min="2818" max="2818" width="10.140625" style="1" customWidth="1"/>
    <col min="2819" max="2819" width="11.140625" style="1" customWidth="1"/>
    <col min="2820" max="2820" width="9.7109375" style="1" customWidth="1"/>
    <col min="2821" max="2821" width="5.5703125" style="1" customWidth="1"/>
    <col min="2822" max="2822" width="13.140625" style="1" customWidth="1"/>
    <col min="2823" max="2823" width="12.5703125" style="1" customWidth="1"/>
    <col min="2824" max="2824" width="14.85546875" style="1" customWidth="1"/>
    <col min="2825" max="2825" width="7.85546875" style="1" customWidth="1"/>
    <col min="2826" max="2826" width="14.42578125" style="1" customWidth="1"/>
    <col min="2827" max="2827" width="16.140625" style="1" customWidth="1"/>
    <col min="2828" max="2828" width="12.7109375" style="1" bestFit="1" customWidth="1"/>
    <col min="2829" max="3070" width="11.42578125" style="1" hidden="1"/>
    <col min="3071" max="3071" width="5.7109375" style="1" customWidth="1"/>
    <col min="3072" max="3072" width="7.140625" style="1" customWidth="1"/>
    <col min="3073" max="3073" width="63" style="1" customWidth="1"/>
    <col min="3074" max="3074" width="10.140625" style="1" customWidth="1"/>
    <col min="3075" max="3075" width="11.140625" style="1" customWidth="1"/>
    <col min="3076" max="3076" width="9.7109375" style="1" customWidth="1"/>
    <col min="3077" max="3077" width="5.5703125" style="1" customWidth="1"/>
    <col min="3078" max="3078" width="13.140625" style="1" customWidth="1"/>
    <col min="3079" max="3079" width="12.5703125" style="1" customWidth="1"/>
    <col min="3080" max="3080" width="14.85546875" style="1" customWidth="1"/>
    <col min="3081" max="3081" width="7.85546875" style="1" customWidth="1"/>
    <col min="3082" max="3082" width="14.42578125" style="1" customWidth="1"/>
    <col min="3083" max="3083" width="16.140625" style="1" customWidth="1"/>
    <col min="3084" max="3084" width="12.7109375" style="1" bestFit="1" customWidth="1"/>
    <col min="3085" max="3326" width="11.42578125" style="1" hidden="1"/>
    <col min="3327" max="3327" width="5.7109375" style="1" customWidth="1"/>
    <col min="3328" max="3328" width="7.140625" style="1" customWidth="1"/>
    <col min="3329" max="3329" width="63" style="1" customWidth="1"/>
    <col min="3330" max="3330" width="10.140625" style="1" customWidth="1"/>
    <col min="3331" max="3331" width="11.140625" style="1" customWidth="1"/>
    <col min="3332" max="3332" width="9.7109375" style="1" customWidth="1"/>
    <col min="3333" max="3333" width="5.5703125" style="1" customWidth="1"/>
    <col min="3334" max="3334" width="13.140625" style="1" customWidth="1"/>
    <col min="3335" max="3335" width="12.5703125" style="1" customWidth="1"/>
    <col min="3336" max="3336" width="14.85546875" style="1" customWidth="1"/>
    <col min="3337" max="3337" width="7.85546875" style="1" customWidth="1"/>
    <col min="3338" max="3338" width="14.42578125" style="1" customWidth="1"/>
    <col min="3339" max="3339" width="16.140625" style="1" customWidth="1"/>
    <col min="3340" max="3340" width="12.7109375" style="1" bestFit="1" customWidth="1"/>
    <col min="3341" max="3582" width="11.42578125" style="1" hidden="1"/>
    <col min="3583" max="3583" width="5.7109375" style="1" customWidth="1"/>
    <col min="3584" max="3584" width="7.140625" style="1" customWidth="1"/>
    <col min="3585" max="3585" width="63" style="1" customWidth="1"/>
    <col min="3586" max="3586" width="10.140625" style="1" customWidth="1"/>
    <col min="3587" max="3587" width="11.140625" style="1" customWidth="1"/>
    <col min="3588" max="3588" width="9.7109375" style="1" customWidth="1"/>
    <col min="3589" max="3589" width="5.5703125" style="1" customWidth="1"/>
    <col min="3590" max="3590" width="13.140625" style="1" customWidth="1"/>
    <col min="3591" max="3591" width="12.5703125" style="1" customWidth="1"/>
    <col min="3592" max="3592" width="14.85546875" style="1" customWidth="1"/>
    <col min="3593" max="3593" width="7.85546875" style="1" customWidth="1"/>
    <col min="3594" max="3594" width="14.42578125" style="1" customWidth="1"/>
    <col min="3595" max="3595" width="16.140625" style="1" customWidth="1"/>
    <col min="3596" max="3596" width="12.7109375" style="1" bestFit="1" customWidth="1"/>
    <col min="3597" max="3838" width="11.42578125" style="1" hidden="1"/>
    <col min="3839" max="3839" width="5.7109375" style="1" customWidth="1"/>
    <col min="3840" max="3840" width="7.140625" style="1" customWidth="1"/>
    <col min="3841" max="3841" width="63" style="1" customWidth="1"/>
    <col min="3842" max="3842" width="10.140625" style="1" customWidth="1"/>
    <col min="3843" max="3843" width="11.140625" style="1" customWidth="1"/>
    <col min="3844" max="3844" width="9.7109375" style="1" customWidth="1"/>
    <col min="3845" max="3845" width="5.5703125" style="1" customWidth="1"/>
    <col min="3846" max="3846" width="13.140625" style="1" customWidth="1"/>
    <col min="3847" max="3847" width="12.5703125" style="1" customWidth="1"/>
    <col min="3848" max="3848" width="14.85546875" style="1" customWidth="1"/>
    <col min="3849" max="3849" width="7.85546875" style="1" customWidth="1"/>
    <col min="3850" max="3850" width="14.42578125" style="1" customWidth="1"/>
    <col min="3851" max="3851" width="16.140625" style="1" customWidth="1"/>
    <col min="3852" max="3852" width="12.7109375" style="1" bestFit="1" customWidth="1"/>
    <col min="3853" max="4094" width="11.42578125" style="1" hidden="1"/>
    <col min="4095" max="4095" width="5.7109375" style="1" customWidth="1"/>
    <col min="4096" max="4096" width="7.140625" style="1" customWidth="1"/>
    <col min="4097" max="4097" width="63" style="1" customWidth="1"/>
    <col min="4098" max="4098" width="10.140625" style="1" customWidth="1"/>
    <col min="4099" max="4099" width="11.140625" style="1" customWidth="1"/>
    <col min="4100" max="4100" width="9.7109375" style="1" customWidth="1"/>
    <col min="4101" max="4101" width="5.5703125" style="1" customWidth="1"/>
    <col min="4102" max="4102" width="13.140625" style="1" customWidth="1"/>
    <col min="4103" max="4103" width="12.5703125" style="1" customWidth="1"/>
    <col min="4104" max="4104" width="14.85546875" style="1" customWidth="1"/>
    <col min="4105" max="4105" width="7.85546875" style="1" customWidth="1"/>
    <col min="4106" max="4106" width="14.42578125" style="1" customWidth="1"/>
    <col min="4107" max="4107" width="16.140625" style="1" customWidth="1"/>
    <col min="4108" max="4108" width="12.7109375" style="1" bestFit="1" customWidth="1"/>
    <col min="4109" max="4350" width="11.42578125" style="1" hidden="1"/>
    <col min="4351" max="4351" width="5.7109375" style="1" customWidth="1"/>
    <col min="4352" max="4352" width="7.140625" style="1" customWidth="1"/>
    <col min="4353" max="4353" width="63" style="1" customWidth="1"/>
    <col min="4354" max="4354" width="10.140625" style="1" customWidth="1"/>
    <col min="4355" max="4355" width="11.140625" style="1" customWidth="1"/>
    <col min="4356" max="4356" width="9.7109375" style="1" customWidth="1"/>
    <col min="4357" max="4357" width="5.5703125" style="1" customWidth="1"/>
    <col min="4358" max="4358" width="13.140625" style="1" customWidth="1"/>
    <col min="4359" max="4359" width="12.5703125" style="1" customWidth="1"/>
    <col min="4360" max="4360" width="14.85546875" style="1" customWidth="1"/>
    <col min="4361" max="4361" width="7.85546875" style="1" customWidth="1"/>
    <col min="4362" max="4362" width="14.42578125" style="1" customWidth="1"/>
    <col min="4363" max="4363" width="16.140625" style="1" customWidth="1"/>
    <col min="4364" max="4364" width="12.7109375" style="1" bestFit="1" customWidth="1"/>
    <col min="4365" max="4606" width="11.42578125" style="1" hidden="1"/>
    <col min="4607" max="4607" width="5.7109375" style="1" customWidth="1"/>
    <col min="4608" max="4608" width="7.140625" style="1" customWidth="1"/>
    <col min="4609" max="4609" width="63" style="1" customWidth="1"/>
    <col min="4610" max="4610" width="10.140625" style="1" customWidth="1"/>
    <col min="4611" max="4611" width="11.140625" style="1" customWidth="1"/>
    <col min="4612" max="4612" width="9.7109375" style="1" customWidth="1"/>
    <col min="4613" max="4613" width="5.5703125" style="1" customWidth="1"/>
    <col min="4614" max="4614" width="13.140625" style="1" customWidth="1"/>
    <col min="4615" max="4615" width="12.5703125" style="1" customWidth="1"/>
    <col min="4616" max="4616" width="14.85546875" style="1" customWidth="1"/>
    <col min="4617" max="4617" width="7.85546875" style="1" customWidth="1"/>
    <col min="4618" max="4618" width="14.42578125" style="1" customWidth="1"/>
    <col min="4619" max="4619" width="16.140625" style="1" customWidth="1"/>
    <col min="4620" max="4620" width="12.7109375" style="1" bestFit="1" customWidth="1"/>
    <col min="4621" max="4862" width="11.42578125" style="1" hidden="1"/>
    <col min="4863" max="4863" width="5.7109375" style="1" customWidth="1"/>
    <col min="4864" max="4864" width="7.140625" style="1" customWidth="1"/>
    <col min="4865" max="4865" width="63" style="1" customWidth="1"/>
    <col min="4866" max="4866" width="10.140625" style="1" customWidth="1"/>
    <col min="4867" max="4867" width="11.140625" style="1" customWidth="1"/>
    <col min="4868" max="4868" width="9.7109375" style="1" customWidth="1"/>
    <col min="4869" max="4869" width="5.5703125" style="1" customWidth="1"/>
    <col min="4870" max="4870" width="13.140625" style="1" customWidth="1"/>
    <col min="4871" max="4871" width="12.5703125" style="1" customWidth="1"/>
    <col min="4872" max="4872" width="14.85546875" style="1" customWidth="1"/>
    <col min="4873" max="4873" width="7.85546875" style="1" customWidth="1"/>
    <col min="4874" max="4874" width="14.42578125" style="1" customWidth="1"/>
    <col min="4875" max="4875" width="16.140625" style="1" customWidth="1"/>
    <col min="4876" max="4876" width="12.7109375" style="1" bestFit="1" customWidth="1"/>
    <col min="4877" max="5118" width="11.42578125" style="1" hidden="1"/>
    <col min="5119" max="5119" width="5.7109375" style="1" customWidth="1"/>
    <col min="5120" max="5120" width="7.140625" style="1" customWidth="1"/>
    <col min="5121" max="5121" width="63" style="1" customWidth="1"/>
    <col min="5122" max="5122" width="10.140625" style="1" customWidth="1"/>
    <col min="5123" max="5123" width="11.140625" style="1" customWidth="1"/>
    <col min="5124" max="5124" width="9.7109375" style="1" customWidth="1"/>
    <col min="5125" max="5125" width="5.5703125" style="1" customWidth="1"/>
    <col min="5126" max="5126" width="13.140625" style="1" customWidth="1"/>
    <col min="5127" max="5127" width="12.5703125" style="1" customWidth="1"/>
    <col min="5128" max="5128" width="14.85546875" style="1" customWidth="1"/>
    <col min="5129" max="5129" width="7.85546875" style="1" customWidth="1"/>
    <col min="5130" max="5130" width="14.42578125" style="1" customWidth="1"/>
    <col min="5131" max="5131" width="16.140625" style="1" customWidth="1"/>
    <col min="5132" max="5132" width="12.7109375" style="1" bestFit="1" customWidth="1"/>
    <col min="5133" max="5374" width="11.42578125" style="1" hidden="1"/>
    <col min="5375" max="5375" width="5.7109375" style="1" customWidth="1"/>
    <col min="5376" max="5376" width="7.140625" style="1" customWidth="1"/>
    <col min="5377" max="5377" width="63" style="1" customWidth="1"/>
    <col min="5378" max="5378" width="10.140625" style="1" customWidth="1"/>
    <col min="5379" max="5379" width="11.140625" style="1" customWidth="1"/>
    <col min="5380" max="5380" width="9.7109375" style="1" customWidth="1"/>
    <col min="5381" max="5381" width="5.5703125" style="1" customWidth="1"/>
    <col min="5382" max="5382" width="13.140625" style="1" customWidth="1"/>
    <col min="5383" max="5383" width="12.5703125" style="1" customWidth="1"/>
    <col min="5384" max="5384" width="14.85546875" style="1" customWidth="1"/>
    <col min="5385" max="5385" width="7.85546875" style="1" customWidth="1"/>
    <col min="5386" max="5386" width="14.42578125" style="1" customWidth="1"/>
    <col min="5387" max="5387" width="16.140625" style="1" customWidth="1"/>
    <col min="5388" max="5388" width="12.7109375" style="1" bestFit="1" customWidth="1"/>
    <col min="5389" max="5630" width="11.42578125" style="1" hidden="1"/>
    <col min="5631" max="5631" width="5.7109375" style="1" customWidth="1"/>
    <col min="5632" max="5632" width="7.140625" style="1" customWidth="1"/>
    <col min="5633" max="5633" width="63" style="1" customWidth="1"/>
    <col min="5634" max="5634" width="10.140625" style="1" customWidth="1"/>
    <col min="5635" max="5635" width="11.140625" style="1" customWidth="1"/>
    <col min="5636" max="5636" width="9.7109375" style="1" customWidth="1"/>
    <col min="5637" max="5637" width="5.5703125" style="1" customWidth="1"/>
    <col min="5638" max="5638" width="13.140625" style="1" customWidth="1"/>
    <col min="5639" max="5639" width="12.5703125" style="1" customWidth="1"/>
    <col min="5640" max="5640" width="14.85546875" style="1" customWidth="1"/>
    <col min="5641" max="5641" width="7.85546875" style="1" customWidth="1"/>
    <col min="5642" max="5642" width="14.42578125" style="1" customWidth="1"/>
    <col min="5643" max="5643" width="16.140625" style="1" customWidth="1"/>
    <col min="5644" max="5644" width="12.7109375" style="1" bestFit="1" customWidth="1"/>
    <col min="5645" max="5886" width="11.42578125" style="1" hidden="1"/>
    <col min="5887" max="5887" width="5.7109375" style="1" customWidth="1"/>
    <col min="5888" max="5888" width="7.140625" style="1" customWidth="1"/>
    <col min="5889" max="5889" width="63" style="1" customWidth="1"/>
    <col min="5890" max="5890" width="10.140625" style="1" customWidth="1"/>
    <col min="5891" max="5891" width="11.140625" style="1" customWidth="1"/>
    <col min="5892" max="5892" width="9.7109375" style="1" customWidth="1"/>
    <col min="5893" max="5893" width="5.5703125" style="1" customWidth="1"/>
    <col min="5894" max="5894" width="13.140625" style="1" customWidth="1"/>
    <col min="5895" max="5895" width="12.5703125" style="1" customWidth="1"/>
    <col min="5896" max="5896" width="14.85546875" style="1" customWidth="1"/>
    <col min="5897" max="5897" width="7.85546875" style="1" customWidth="1"/>
    <col min="5898" max="5898" width="14.42578125" style="1" customWidth="1"/>
    <col min="5899" max="5899" width="16.140625" style="1" customWidth="1"/>
    <col min="5900" max="5900" width="12.7109375" style="1" bestFit="1" customWidth="1"/>
    <col min="5901" max="6142" width="11.42578125" style="1" hidden="1"/>
    <col min="6143" max="6143" width="5.7109375" style="1" customWidth="1"/>
    <col min="6144" max="6144" width="7.140625" style="1" customWidth="1"/>
    <col min="6145" max="6145" width="63" style="1" customWidth="1"/>
    <col min="6146" max="6146" width="10.140625" style="1" customWidth="1"/>
    <col min="6147" max="6147" width="11.140625" style="1" customWidth="1"/>
    <col min="6148" max="6148" width="9.7109375" style="1" customWidth="1"/>
    <col min="6149" max="6149" width="5.5703125" style="1" customWidth="1"/>
    <col min="6150" max="6150" width="13.140625" style="1" customWidth="1"/>
    <col min="6151" max="6151" width="12.5703125" style="1" customWidth="1"/>
    <col min="6152" max="6152" width="14.85546875" style="1" customWidth="1"/>
    <col min="6153" max="6153" width="7.85546875" style="1" customWidth="1"/>
    <col min="6154" max="6154" width="14.42578125" style="1" customWidth="1"/>
    <col min="6155" max="6155" width="16.140625" style="1" customWidth="1"/>
    <col min="6156" max="6156" width="12.7109375" style="1" bestFit="1" customWidth="1"/>
    <col min="6157" max="6398" width="11.42578125" style="1" hidden="1"/>
    <col min="6399" max="6399" width="5.7109375" style="1" customWidth="1"/>
    <col min="6400" max="6400" width="7.140625" style="1" customWidth="1"/>
    <col min="6401" max="6401" width="63" style="1" customWidth="1"/>
    <col min="6402" max="6402" width="10.140625" style="1" customWidth="1"/>
    <col min="6403" max="6403" width="11.140625" style="1" customWidth="1"/>
    <col min="6404" max="6404" width="9.7109375" style="1" customWidth="1"/>
    <col min="6405" max="6405" width="5.5703125" style="1" customWidth="1"/>
    <col min="6406" max="6406" width="13.140625" style="1" customWidth="1"/>
    <col min="6407" max="6407" width="12.5703125" style="1" customWidth="1"/>
    <col min="6408" max="6408" width="14.85546875" style="1" customWidth="1"/>
    <col min="6409" max="6409" width="7.85546875" style="1" customWidth="1"/>
    <col min="6410" max="6410" width="14.42578125" style="1" customWidth="1"/>
    <col min="6411" max="6411" width="16.140625" style="1" customWidth="1"/>
    <col min="6412" max="6412" width="12.7109375" style="1" bestFit="1" customWidth="1"/>
    <col min="6413" max="6654" width="11.42578125" style="1" hidden="1"/>
    <col min="6655" max="6655" width="5.7109375" style="1" customWidth="1"/>
    <col min="6656" max="6656" width="7.140625" style="1" customWidth="1"/>
    <col min="6657" max="6657" width="63" style="1" customWidth="1"/>
    <col min="6658" max="6658" width="10.140625" style="1" customWidth="1"/>
    <col min="6659" max="6659" width="11.140625" style="1" customWidth="1"/>
    <col min="6660" max="6660" width="9.7109375" style="1" customWidth="1"/>
    <col min="6661" max="6661" width="5.5703125" style="1" customWidth="1"/>
    <col min="6662" max="6662" width="13.140625" style="1" customWidth="1"/>
    <col min="6663" max="6663" width="12.5703125" style="1" customWidth="1"/>
    <col min="6664" max="6664" width="14.85546875" style="1" customWidth="1"/>
    <col min="6665" max="6665" width="7.85546875" style="1" customWidth="1"/>
    <col min="6666" max="6666" width="14.42578125" style="1" customWidth="1"/>
    <col min="6667" max="6667" width="16.140625" style="1" customWidth="1"/>
    <col min="6668" max="6668" width="12.7109375" style="1" bestFit="1" customWidth="1"/>
    <col min="6669" max="6910" width="11.42578125" style="1" hidden="1"/>
    <col min="6911" max="6911" width="5.7109375" style="1" customWidth="1"/>
    <col min="6912" max="6912" width="7.140625" style="1" customWidth="1"/>
    <col min="6913" max="6913" width="63" style="1" customWidth="1"/>
    <col min="6914" max="6914" width="10.140625" style="1" customWidth="1"/>
    <col min="6915" max="6915" width="11.140625" style="1" customWidth="1"/>
    <col min="6916" max="6916" width="9.7109375" style="1" customWidth="1"/>
    <col min="6917" max="6917" width="5.5703125" style="1" customWidth="1"/>
    <col min="6918" max="6918" width="13.140625" style="1" customWidth="1"/>
    <col min="6919" max="6919" width="12.5703125" style="1" customWidth="1"/>
    <col min="6920" max="6920" width="14.85546875" style="1" customWidth="1"/>
    <col min="6921" max="6921" width="7.85546875" style="1" customWidth="1"/>
    <col min="6922" max="6922" width="14.42578125" style="1" customWidth="1"/>
    <col min="6923" max="6923" width="16.140625" style="1" customWidth="1"/>
    <col min="6924" max="6924" width="12.7109375" style="1" bestFit="1" customWidth="1"/>
    <col min="6925" max="7166" width="11.42578125" style="1" hidden="1"/>
    <col min="7167" max="7167" width="5.7109375" style="1" customWidth="1"/>
    <col min="7168" max="7168" width="7.140625" style="1" customWidth="1"/>
    <col min="7169" max="7169" width="63" style="1" customWidth="1"/>
    <col min="7170" max="7170" width="10.140625" style="1" customWidth="1"/>
    <col min="7171" max="7171" width="11.140625" style="1" customWidth="1"/>
    <col min="7172" max="7172" width="9.7109375" style="1" customWidth="1"/>
    <col min="7173" max="7173" width="5.5703125" style="1" customWidth="1"/>
    <col min="7174" max="7174" width="13.140625" style="1" customWidth="1"/>
    <col min="7175" max="7175" width="12.5703125" style="1" customWidth="1"/>
    <col min="7176" max="7176" width="14.85546875" style="1" customWidth="1"/>
    <col min="7177" max="7177" width="7.85546875" style="1" customWidth="1"/>
    <col min="7178" max="7178" width="14.42578125" style="1" customWidth="1"/>
    <col min="7179" max="7179" width="16.140625" style="1" customWidth="1"/>
    <col min="7180" max="7180" width="12.7109375" style="1" bestFit="1" customWidth="1"/>
    <col min="7181" max="7422" width="11.42578125" style="1" hidden="1"/>
    <col min="7423" max="7423" width="5.7109375" style="1" customWidth="1"/>
    <col min="7424" max="7424" width="7.140625" style="1" customWidth="1"/>
    <col min="7425" max="7425" width="63" style="1" customWidth="1"/>
    <col min="7426" max="7426" width="10.140625" style="1" customWidth="1"/>
    <col min="7427" max="7427" width="11.140625" style="1" customWidth="1"/>
    <col min="7428" max="7428" width="9.7109375" style="1" customWidth="1"/>
    <col min="7429" max="7429" width="5.5703125" style="1" customWidth="1"/>
    <col min="7430" max="7430" width="13.140625" style="1" customWidth="1"/>
    <col min="7431" max="7431" width="12.5703125" style="1" customWidth="1"/>
    <col min="7432" max="7432" width="14.85546875" style="1" customWidth="1"/>
    <col min="7433" max="7433" width="7.85546875" style="1" customWidth="1"/>
    <col min="7434" max="7434" width="14.42578125" style="1" customWidth="1"/>
    <col min="7435" max="7435" width="16.140625" style="1" customWidth="1"/>
    <col min="7436" max="7436" width="12.7109375" style="1" bestFit="1" customWidth="1"/>
    <col min="7437" max="7678" width="11.42578125" style="1" hidden="1"/>
    <col min="7679" max="7679" width="5.7109375" style="1" customWidth="1"/>
    <col min="7680" max="7680" width="7.140625" style="1" customWidth="1"/>
    <col min="7681" max="7681" width="63" style="1" customWidth="1"/>
    <col min="7682" max="7682" width="10.140625" style="1" customWidth="1"/>
    <col min="7683" max="7683" width="11.140625" style="1" customWidth="1"/>
    <col min="7684" max="7684" width="9.7109375" style="1" customWidth="1"/>
    <col min="7685" max="7685" width="5.5703125" style="1" customWidth="1"/>
    <col min="7686" max="7686" width="13.140625" style="1" customWidth="1"/>
    <col min="7687" max="7687" width="12.5703125" style="1" customWidth="1"/>
    <col min="7688" max="7688" width="14.85546875" style="1" customWidth="1"/>
    <col min="7689" max="7689" width="7.85546875" style="1" customWidth="1"/>
    <col min="7690" max="7690" width="14.42578125" style="1" customWidth="1"/>
    <col min="7691" max="7691" width="16.140625" style="1" customWidth="1"/>
    <col min="7692" max="7692" width="12.7109375" style="1" bestFit="1" customWidth="1"/>
    <col min="7693" max="7934" width="11.42578125" style="1" hidden="1"/>
    <col min="7935" max="7935" width="5.7109375" style="1" customWidth="1"/>
    <col min="7936" max="7936" width="7.140625" style="1" customWidth="1"/>
    <col min="7937" max="7937" width="63" style="1" customWidth="1"/>
    <col min="7938" max="7938" width="10.140625" style="1" customWidth="1"/>
    <col min="7939" max="7939" width="11.140625" style="1" customWidth="1"/>
    <col min="7940" max="7940" width="9.7109375" style="1" customWidth="1"/>
    <col min="7941" max="7941" width="5.5703125" style="1" customWidth="1"/>
    <col min="7942" max="7942" width="13.140625" style="1" customWidth="1"/>
    <col min="7943" max="7943" width="12.5703125" style="1" customWidth="1"/>
    <col min="7944" max="7944" width="14.85546875" style="1" customWidth="1"/>
    <col min="7945" max="7945" width="7.85546875" style="1" customWidth="1"/>
    <col min="7946" max="7946" width="14.42578125" style="1" customWidth="1"/>
    <col min="7947" max="7947" width="16.140625" style="1" customWidth="1"/>
    <col min="7948" max="7948" width="12.7109375" style="1" bestFit="1" customWidth="1"/>
    <col min="7949" max="8190" width="11.42578125" style="1" hidden="1"/>
    <col min="8191" max="8191" width="5.7109375" style="1" customWidth="1"/>
    <col min="8192" max="8192" width="7.140625" style="1" customWidth="1"/>
    <col min="8193" max="8193" width="63" style="1" customWidth="1"/>
    <col min="8194" max="8194" width="10.140625" style="1" customWidth="1"/>
    <col min="8195" max="8195" width="11.140625" style="1" customWidth="1"/>
    <col min="8196" max="8196" width="9.7109375" style="1" customWidth="1"/>
    <col min="8197" max="8197" width="5.5703125" style="1" customWidth="1"/>
    <col min="8198" max="8198" width="13.140625" style="1" customWidth="1"/>
    <col min="8199" max="8199" width="12.5703125" style="1" customWidth="1"/>
    <col min="8200" max="8200" width="14.85546875" style="1" customWidth="1"/>
    <col min="8201" max="8201" width="7.85546875" style="1" customWidth="1"/>
    <col min="8202" max="8202" width="14.42578125" style="1" customWidth="1"/>
    <col min="8203" max="8203" width="16.140625" style="1" customWidth="1"/>
    <col min="8204" max="8204" width="12.7109375" style="1" bestFit="1" customWidth="1"/>
    <col min="8205" max="8446" width="11.42578125" style="1" hidden="1"/>
    <col min="8447" max="8447" width="5.7109375" style="1" customWidth="1"/>
    <col min="8448" max="8448" width="7.140625" style="1" customWidth="1"/>
    <col min="8449" max="8449" width="63" style="1" customWidth="1"/>
    <col min="8450" max="8450" width="10.140625" style="1" customWidth="1"/>
    <col min="8451" max="8451" width="11.140625" style="1" customWidth="1"/>
    <col min="8452" max="8452" width="9.7109375" style="1" customWidth="1"/>
    <col min="8453" max="8453" width="5.5703125" style="1" customWidth="1"/>
    <col min="8454" max="8454" width="13.140625" style="1" customWidth="1"/>
    <col min="8455" max="8455" width="12.5703125" style="1" customWidth="1"/>
    <col min="8456" max="8456" width="14.85546875" style="1" customWidth="1"/>
    <col min="8457" max="8457" width="7.85546875" style="1" customWidth="1"/>
    <col min="8458" max="8458" width="14.42578125" style="1" customWidth="1"/>
    <col min="8459" max="8459" width="16.140625" style="1" customWidth="1"/>
    <col min="8460" max="8460" width="12.7109375" style="1" bestFit="1" customWidth="1"/>
    <col min="8461" max="8702" width="11.42578125" style="1" hidden="1"/>
    <col min="8703" max="8703" width="5.7109375" style="1" customWidth="1"/>
    <col min="8704" max="8704" width="7.140625" style="1" customWidth="1"/>
    <col min="8705" max="8705" width="63" style="1" customWidth="1"/>
    <col min="8706" max="8706" width="10.140625" style="1" customWidth="1"/>
    <col min="8707" max="8707" width="11.140625" style="1" customWidth="1"/>
    <col min="8708" max="8708" width="9.7109375" style="1" customWidth="1"/>
    <col min="8709" max="8709" width="5.5703125" style="1" customWidth="1"/>
    <col min="8710" max="8710" width="13.140625" style="1" customWidth="1"/>
    <col min="8711" max="8711" width="12.5703125" style="1" customWidth="1"/>
    <col min="8712" max="8712" width="14.85546875" style="1" customWidth="1"/>
    <col min="8713" max="8713" width="7.85546875" style="1" customWidth="1"/>
    <col min="8714" max="8714" width="14.42578125" style="1" customWidth="1"/>
    <col min="8715" max="8715" width="16.140625" style="1" customWidth="1"/>
    <col min="8716" max="8716" width="12.7109375" style="1" bestFit="1" customWidth="1"/>
    <col min="8717" max="8958" width="11.42578125" style="1" hidden="1"/>
    <col min="8959" max="8959" width="5.7109375" style="1" customWidth="1"/>
    <col min="8960" max="8960" width="7.140625" style="1" customWidth="1"/>
    <col min="8961" max="8961" width="63" style="1" customWidth="1"/>
    <col min="8962" max="8962" width="10.140625" style="1" customWidth="1"/>
    <col min="8963" max="8963" width="11.140625" style="1" customWidth="1"/>
    <col min="8964" max="8964" width="9.7109375" style="1" customWidth="1"/>
    <col min="8965" max="8965" width="5.5703125" style="1" customWidth="1"/>
    <col min="8966" max="8966" width="13.140625" style="1" customWidth="1"/>
    <col min="8967" max="8967" width="12.5703125" style="1" customWidth="1"/>
    <col min="8968" max="8968" width="14.85546875" style="1" customWidth="1"/>
    <col min="8969" max="8969" width="7.85546875" style="1" customWidth="1"/>
    <col min="8970" max="8970" width="14.42578125" style="1" customWidth="1"/>
    <col min="8971" max="8971" width="16.140625" style="1" customWidth="1"/>
    <col min="8972" max="8972" width="12.7109375" style="1" bestFit="1" customWidth="1"/>
    <col min="8973" max="9214" width="11.42578125" style="1" hidden="1"/>
    <col min="9215" max="9215" width="5.7109375" style="1" customWidth="1"/>
    <col min="9216" max="9216" width="7.140625" style="1" customWidth="1"/>
    <col min="9217" max="9217" width="63" style="1" customWidth="1"/>
    <col min="9218" max="9218" width="10.140625" style="1" customWidth="1"/>
    <col min="9219" max="9219" width="11.140625" style="1" customWidth="1"/>
    <col min="9220" max="9220" width="9.7109375" style="1" customWidth="1"/>
    <col min="9221" max="9221" width="5.5703125" style="1" customWidth="1"/>
    <col min="9222" max="9222" width="13.140625" style="1" customWidth="1"/>
    <col min="9223" max="9223" width="12.5703125" style="1" customWidth="1"/>
    <col min="9224" max="9224" width="14.85546875" style="1" customWidth="1"/>
    <col min="9225" max="9225" width="7.85546875" style="1" customWidth="1"/>
    <col min="9226" max="9226" width="14.42578125" style="1" customWidth="1"/>
    <col min="9227" max="9227" width="16.140625" style="1" customWidth="1"/>
    <col min="9228" max="9228" width="12.7109375" style="1" bestFit="1" customWidth="1"/>
    <col min="9229" max="9470" width="11.42578125" style="1" hidden="1"/>
    <col min="9471" max="9471" width="5.7109375" style="1" customWidth="1"/>
    <col min="9472" max="9472" width="7.140625" style="1" customWidth="1"/>
    <col min="9473" max="9473" width="63" style="1" customWidth="1"/>
    <col min="9474" max="9474" width="10.140625" style="1" customWidth="1"/>
    <col min="9475" max="9475" width="11.140625" style="1" customWidth="1"/>
    <col min="9476" max="9476" width="9.7109375" style="1" customWidth="1"/>
    <col min="9477" max="9477" width="5.5703125" style="1" customWidth="1"/>
    <col min="9478" max="9478" width="13.140625" style="1" customWidth="1"/>
    <col min="9479" max="9479" width="12.5703125" style="1" customWidth="1"/>
    <col min="9480" max="9480" width="14.85546875" style="1" customWidth="1"/>
    <col min="9481" max="9481" width="7.85546875" style="1" customWidth="1"/>
    <col min="9482" max="9482" width="14.42578125" style="1" customWidth="1"/>
    <col min="9483" max="9483" width="16.140625" style="1" customWidth="1"/>
    <col min="9484" max="9484" width="12.7109375" style="1" bestFit="1" customWidth="1"/>
    <col min="9485" max="9726" width="11.42578125" style="1" hidden="1"/>
    <col min="9727" max="9727" width="5.7109375" style="1" customWidth="1"/>
    <col min="9728" max="9728" width="7.140625" style="1" customWidth="1"/>
    <col min="9729" max="9729" width="63" style="1" customWidth="1"/>
    <col min="9730" max="9730" width="10.140625" style="1" customWidth="1"/>
    <col min="9731" max="9731" width="11.140625" style="1" customWidth="1"/>
    <col min="9732" max="9732" width="9.7109375" style="1" customWidth="1"/>
    <col min="9733" max="9733" width="5.5703125" style="1" customWidth="1"/>
    <col min="9734" max="9734" width="13.140625" style="1" customWidth="1"/>
    <col min="9735" max="9735" width="12.5703125" style="1" customWidth="1"/>
    <col min="9736" max="9736" width="14.85546875" style="1" customWidth="1"/>
    <col min="9737" max="9737" width="7.85546875" style="1" customWidth="1"/>
    <col min="9738" max="9738" width="14.42578125" style="1" customWidth="1"/>
    <col min="9739" max="9739" width="16.140625" style="1" customWidth="1"/>
    <col min="9740" max="9740" width="12.7109375" style="1" bestFit="1" customWidth="1"/>
    <col min="9741" max="9982" width="11.42578125" style="1" hidden="1"/>
    <col min="9983" max="9983" width="5.7109375" style="1" customWidth="1"/>
    <col min="9984" max="9984" width="7.140625" style="1" customWidth="1"/>
    <col min="9985" max="9985" width="63" style="1" customWidth="1"/>
    <col min="9986" max="9986" width="10.140625" style="1" customWidth="1"/>
    <col min="9987" max="9987" width="11.140625" style="1" customWidth="1"/>
    <col min="9988" max="9988" width="9.7109375" style="1" customWidth="1"/>
    <col min="9989" max="9989" width="5.5703125" style="1" customWidth="1"/>
    <col min="9990" max="9990" width="13.140625" style="1" customWidth="1"/>
    <col min="9991" max="9991" width="12.5703125" style="1" customWidth="1"/>
    <col min="9992" max="9992" width="14.85546875" style="1" customWidth="1"/>
    <col min="9993" max="9993" width="7.85546875" style="1" customWidth="1"/>
    <col min="9994" max="9994" width="14.42578125" style="1" customWidth="1"/>
    <col min="9995" max="9995" width="16.140625" style="1" customWidth="1"/>
    <col min="9996" max="9996" width="12.7109375" style="1" bestFit="1" customWidth="1"/>
    <col min="9997" max="10238" width="11.42578125" style="1" hidden="1"/>
    <col min="10239" max="10239" width="5.7109375" style="1" customWidth="1"/>
    <col min="10240" max="10240" width="7.140625" style="1" customWidth="1"/>
    <col min="10241" max="10241" width="63" style="1" customWidth="1"/>
    <col min="10242" max="10242" width="10.140625" style="1" customWidth="1"/>
    <col min="10243" max="10243" width="11.140625" style="1" customWidth="1"/>
    <col min="10244" max="10244" width="9.7109375" style="1" customWidth="1"/>
    <col min="10245" max="10245" width="5.5703125" style="1" customWidth="1"/>
    <col min="10246" max="10246" width="13.140625" style="1" customWidth="1"/>
    <col min="10247" max="10247" width="12.5703125" style="1" customWidth="1"/>
    <col min="10248" max="10248" width="14.85546875" style="1" customWidth="1"/>
    <col min="10249" max="10249" width="7.85546875" style="1" customWidth="1"/>
    <col min="10250" max="10250" width="14.42578125" style="1" customWidth="1"/>
    <col min="10251" max="10251" width="16.140625" style="1" customWidth="1"/>
    <col min="10252" max="10252" width="12.7109375" style="1" bestFit="1" customWidth="1"/>
    <col min="10253" max="10494" width="11.42578125" style="1" hidden="1"/>
    <col min="10495" max="10495" width="5.7109375" style="1" customWidth="1"/>
    <col min="10496" max="10496" width="7.140625" style="1" customWidth="1"/>
    <col min="10497" max="10497" width="63" style="1" customWidth="1"/>
    <col min="10498" max="10498" width="10.140625" style="1" customWidth="1"/>
    <col min="10499" max="10499" width="11.140625" style="1" customWidth="1"/>
    <col min="10500" max="10500" width="9.7109375" style="1" customWidth="1"/>
    <col min="10501" max="10501" width="5.5703125" style="1" customWidth="1"/>
    <col min="10502" max="10502" width="13.140625" style="1" customWidth="1"/>
    <col min="10503" max="10503" width="12.5703125" style="1" customWidth="1"/>
    <col min="10504" max="10504" width="14.85546875" style="1" customWidth="1"/>
    <col min="10505" max="10505" width="7.85546875" style="1" customWidth="1"/>
    <col min="10506" max="10506" width="14.42578125" style="1" customWidth="1"/>
    <col min="10507" max="10507" width="16.140625" style="1" customWidth="1"/>
    <col min="10508" max="10508" width="12.7109375" style="1" bestFit="1" customWidth="1"/>
    <col min="10509" max="10750" width="11.42578125" style="1" hidden="1"/>
    <col min="10751" max="10751" width="5.7109375" style="1" customWidth="1"/>
    <col min="10752" max="10752" width="7.140625" style="1" customWidth="1"/>
    <col min="10753" max="10753" width="63" style="1" customWidth="1"/>
    <col min="10754" max="10754" width="10.140625" style="1" customWidth="1"/>
    <col min="10755" max="10755" width="11.140625" style="1" customWidth="1"/>
    <col min="10756" max="10756" width="9.7109375" style="1" customWidth="1"/>
    <col min="10757" max="10757" width="5.5703125" style="1" customWidth="1"/>
    <col min="10758" max="10758" width="13.140625" style="1" customWidth="1"/>
    <col min="10759" max="10759" width="12.5703125" style="1" customWidth="1"/>
    <col min="10760" max="10760" width="14.85546875" style="1" customWidth="1"/>
    <col min="10761" max="10761" width="7.85546875" style="1" customWidth="1"/>
    <col min="10762" max="10762" width="14.42578125" style="1" customWidth="1"/>
    <col min="10763" max="10763" width="16.140625" style="1" customWidth="1"/>
    <col min="10764" max="10764" width="12.7109375" style="1" bestFit="1" customWidth="1"/>
    <col min="10765" max="11006" width="11.42578125" style="1" hidden="1"/>
    <col min="11007" max="11007" width="5.7109375" style="1" customWidth="1"/>
    <col min="11008" max="11008" width="7.140625" style="1" customWidth="1"/>
    <col min="11009" max="11009" width="63" style="1" customWidth="1"/>
    <col min="11010" max="11010" width="10.140625" style="1" customWidth="1"/>
    <col min="11011" max="11011" width="11.140625" style="1" customWidth="1"/>
    <col min="11012" max="11012" width="9.7109375" style="1" customWidth="1"/>
    <col min="11013" max="11013" width="5.5703125" style="1" customWidth="1"/>
    <col min="11014" max="11014" width="13.140625" style="1" customWidth="1"/>
    <col min="11015" max="11015" width="12.5703125" style="1" customWidth="1"/>
    <col min="11016" max="11016" width="14.85546875" style="1" customWidth="1"/>
    <col min="11017" max="11017" width="7.85546875" style="1" customWidth="1"/>
    <col min="11018" max="11018" width="14.42578125" style="1" customWidth="1"/>
    <col min="11019" max="11019" width="16.140625" style="1" customWidth="1"/>
    <col min="11020" max="11020" width="12.7109375" style="1" bestFit="1" customWidth="1"/>
    <col min="11021" max="11262" width="11.42578125" style="1" hidden="1"/>
    <col min="11263" max="11263" width="5.7109375" style="1" customWidth="1"/>
    <col min="11264" max="11264" width="7.140625" style="1" customWidth="1"/>
    <col min="11265" max="11265" width="63" style="1" customWidth="1"/>
    <col min="11266" max="11266" width="10.140625" style="1" customWidth="1"/>
    <col min="11267" max="11267" width="11.140625" style="1" customWidth="1"/>
    <col min="11268" max="11268" width="9.7109375" style="1" customWidth="1"/>
    <col min="11269" max="11269" width="5.5703125" style="1" customWidth="1"/>
    <col min="11270" max="11270" width="13.140625" style="1" customWidth="1"/>
    <col min="11271" max="11271" width="12.5703125" style="1" customWidth="1"/>
    <col min="11272" max="11272" width="14.85546875" style="1" customWidth="1"/>
    <col min="11273" max="11273" width="7.85546875" style="1" customWidth="1"/>
    <col min="11274" max="11274" width="14.42578125" style="1" customWidth="1"/>
    <col min="11275" max="11275" width="16.140625" style="1" customWidth="1"/>
    <col min="11276" max="11276" width="12.7109375" style="1" bestFit="1" customWidth="1"/>
    <col min="11277" max="11518" width="11.42578125" style="1" hidden="1"/>
    <col min="11519" max="11519" width="5.7109375" style="1" customWidth="1"/>
    <col min="11520" max="11520" width="7.140625" style="1" customWidth="1"/>
    <col min="11521" max="11521" width="63" style="1" customWidth="1"/>
    <col min="11522" max="11522" width="10.140625" style="1" customWidth="1"/>
    <col min="11523" max="11523" width="11.140625" style="1" customWidth="1"/>
    <col min="11524" max="11524" width="9.7109375" style="1" customWidth="1"/>
    <col min="11525" max="11525" width="5.5703125" style="1" customWidth="1"/>
    <col min="11526" max="11526" width="13.140625" style="1" customWidth="1"/>
    <col min="11527" max="11527" width="12.5703125" style="1" customWidth="1"/>
    <col min="11528" max="11528" width="14.85546875" style="1" customWidth="1"/>
    <col min="11529" max="11529" width="7.85546875" style="1" customWidth="1"/>
    <col min="11530" max="11530" width="14.42578125" style="1" customWidth="1"/>
    <col min="11531" max="11531" width="16.140625" style="1" customWidth="1"/>
    <col min="11532" max="11532" width="12.7109375" style="1" bestFit="1" customWidth="1"/>
    <col min="11533" max="11774" width="11.42578125" style="1" hidden="1"/>
    <col min="11775" max="11775" width="5.7109375" style="1" customWidth="1"/>
    <col min="11776" max="11776" width="7.140625" style="1" customWidth="1"/>
    <col min="11777" max="11777" width="63" style="1" customWidth="1"/>
    <col min="11778" max="11778" width="10.140625" style="1" customWidth="1"/>
    <col min="11779" max="11779" width="11.140625" style="1" customWidth="1"/>
    <col min="11780" max="11780" width="9.7109375" style="1" customWidth="1"/>
    <col min="11781" max="11781" width="5.5703125" style="1" customWidth="1"/>
    <col min="11782" max="11782" width="13.140625" style="1" customWidth="1"/>
    <col min="11783" max="11783" width="12.5703125" style="1" customWidth="1"/>
    <col min="11784" max="11784" width="14.85546875" style="1" customWidth="1"/>
    <col min="11785" max="11785" width="7.85546875" style="1" customWidth="1"/>
    <col min="11786" max="11786" width="14.42578125" style="1" customWidth="1"/>
    <col min="11787" max="11787" width="16.140625" style="1" customWidth="1"/>
    <col min="11788" max="11788" width="12.7109375" style="1" bestFit="1" customWidth="1"/>
    <col min="11789" max="12030" width="11.42578125" style="1" hidden="1"/>
    <col min="12031" max="12031" width="5.7109375" style="1" customWidth="1"/>
    <col min="12032" max="12032" width="7.140625" style="1" customWidth="1"/>
    <col min="12033" max="12033" width="63" style="1" customWidth="1"/>
    <col min="12034" max="12034" width="10.140625" style="1" customWidth="1"/>
    <col min="12035" max="12035" width="11.140625" style="1" customWidth="1"/>
    <col min="12036" max="12036" width="9.7109375" style="1" customWidth="1"/>
    <col min="12037" max="12037" width="5.5703125" style="1" customWidth="1"/>
    <col min="12038" max="12038" width="13.140625" style="1" customWidth="1"/>
    <col min="12039" max="12039" width="12.5703125" style="1" customWidth="1"/>
    <col min="12040" max="12040" width="14.85546875" style="1" customWidth="1"/>
    <col min="12041" max="12041" width="7.85546875" style="1" customWidth="1"/>
    <col min="12042" max="12042" width="14.42578125" style="1" customWidth="1"/>
    <col min="12043" max="12043" width="16.140625" style="1" customWidth="1"/>
    <col min="12044" max="12044" width="12.7109375" style="1" bestFit="1" customWidth="1"/>
    <col min="12045" max="12286" width="11.42578125" style="1" hidden="1"/>
    <col min="12287" max="12287" width="5.7109375" style="1" customWidth="1"/>
    <col min="12288" max="12288" width="7.140625" style="1" customWidth="1"/>
    <col min="12289" max="12289" width="63" style="1" customWidth="1"/>
    <col min="12290" max="12290" width="10.140625" style="1" customWidth="1"/>
    <col min="12291" max="12291" width="11.140625" style="1" customWidth="1"/>
    <col min="12292" max="12292" width="9.7109375" style="1" customWidth="1"/>
    <col min="12293" max="12293" width="5.5703125" style="1" customWidth="1"/>
    <col min="12294" max="12294" width="13.140625" style="1" customWidth="1"/>
    <col min="12295" max="12295" width="12.5703125" style="1" customWidth="1"/>
    <col min="12296" max="12296" width="14.85546875" style="1" customWidth="1"/>
    <col min="12297" max="12297" width="7.85546875" style="1" customWidth="1"/>
    <col min="12298" max="12298" width="14.42578125" style="1" customWidth="1"/>
    <col min="12299" max="12299" width="16.140625" style="1" customWidth="1"/>
    <col min="12300" max="12300" width="12.7109375" style="1" bestFit="1" customWidth="1"/>
    <col min="12301" max="12542" width="11.42578125" style="1" hidden="1"/>
    <col min="12543" max="12543" width="5.7109375" style="1" customWidth="1"/>
    <col min="12544" max="12544" width="7.140625" style="1" customWidth="1"/>
    <col min="12545" max="12545" width="63" style="1" customWidth="1"/>
    <col min="12546" max="12546" width="10.140625" style="1" customWidth="1"/>
    <col min="12547" max="12547" width="11.140625" style="1" customWidth="1"/>
    <col min="12548" max="12548" width="9.7109375" style="1" customWidth="1"/>
    <col min="12549" max="12549" width="5.5703125" style="1" customWidth="1"/>
    <col min="12550" max="12550" width="13.140625" style="1" customWidth="1"/>
    <col min="12551" max="12551" width="12.5703125" style="1" customWidth="1"/>
    <col min="12552" max="12552" width="14.85546875" style="1" customWidth="1"/>
    <col min="12553" max="12553" width="7.85546875" style="1" customWidth="1"/>
    <col min="12554" max="12554" width="14.42578125" style="1" customWidth="1"/>
    <col min="12555" max="12555" width="16.140625" style="1" customWidth="1"/>
    <col min="12556" max="12556" width="12.7109375" style="1" bestFit="1" customWidth="1"/>
    <col min="12557" max="12798" width="11.42578125" style="1" hidden="1"/>
    <col min="12799" max="12799" width="5.7109375" style="1" customWidth="1"/>
    <col min="12800" max="12800" width="7.140625" style="1" customWidth="1"/>
    <col min="12801" max="12801" width="63" style="1" customWidth="1"/>
    <col min="12802" max="12802" width="10.140625" style="1" customWidth="1"/>
    <col min="12803" max="12803" width="11.140625" style="1" customWidth="1"/>
    <col min="12804" max="12804" width="9.7109375" style="1" customWidth="1"/>
    <col min="12805" max="12805" width="5.5703125" style="1" customWidth="1"/>
    <col min="12806" max="12806" width="13.140625" style="1" customWidth="1"/>
    <col min="12807" max="12807" width="12.5703125" style="1" customWidth="1"/>
    <col min="12808" max="12808" width="14.85546875" style="1" customWidth="1"/>
    <col min="12809" max="12809" width="7.85546875" style="1" customWidth="1"/>
    <col min="12810" max="12810" width="14.42578125" style="1" customWidth="1"/>
    <col min="12811" max="12811" width="16.140625" style="1" customWidth="1"/>
    <col min="12812" max="12812" width="12.7109375" style="1" bestFit="1" customWidth="1"/>
    <col min="12813" max="13054" width="11.42578125" style="1" hidden="1"/>
    <col min="13055" max="13055" width="5.7109375" style="1" customWidth="1"/>
    <col min="13056" max="13056" width="7.140625" style="1" customWidth="1"/>
    <col min="13057" max="13057" width="63" style="1" customWidth="1"/>
    <col min="13058" max="13058" width="10.140625" style="1" customWidth="1"/>
    <col min="13059" max="13059" width="11.140625" style="1" customWidth="1"/>
    <col min="13060" max="13060" width="9.7109375" style="1" customWidth="1"/>
    <col min="13061" max="13061" width="5.5703125" style="1" customWidth="1"/>
    <col min="13062" max="13062" width="13.140625" style="1" customWidth="1"/>
    <col min="13063" max="13063" width="12.5703125" style="1" customWidth="1"/>
    <col min="13064" max="13064" width="14.85546875" style="1" customWidth="1"/>
    <col min="13065" max="13065" width="7.85546875" style="1" customWidth="1"/>
    <col min="13066" max="13066" width="14.42578125" style="1" customWidth="1"/>
    <col min="13067" max="13067" width="16.140625" style="1" customWidth="1"/>
    <col min="13068" max="13068" width="12.7109375" style="1" bestFit="1" customWidth="1"/>
    <col min="13069" max="13310" width="11.42578125" style="1" hidden="1"/>
    <col min="13311" max="13311" width="5.7109375" style="1" customWidth="1"/>
    <col min="13312" max="13312" width="7.140625" style="1" customWidth="1"/>
    <col min="13313" max="13313" width="63" style="1" customWidth="1"/>
    <col min="13314" max="13314" width="10.140625" style="1" customWidth="1"/>
    <col min="13315" max="13315" width="11.140625" style="1" customWidth="1"/>
    <col min="13316" max="13316" width="9.7109375" style="1" customWidth="1"/>
    <col min="13317" max="13317" width="5.5703125" style="1" customWidth="1"/>
    <col min="13318" max="13318" width="13.140625" style="1" customWidth="1"/>
    <col min="13319" max="13319" width="12.5703125" style="1" customWidth="1"/>
    <col min="13320" max="13320" width="14.85546875" style="1" customWidth="1"/>
    <col min="13321" max="13321" width="7.85546875" style="1" customWidth="1"/>
    <col min="13322" max="13322" width="14.42578125" style="1" customWidth="1"/>
    <col min="13323" max="13323" width="16.140625" style="1" customWidth="1"/>
    <col min="13324" max="13324" width="12.7109375" style="1" bestFit="1" customWidth="1"/>
    <col min="13325" max="13566" width="11.42578125" style="1" hidden="1"/>
    <col min="13567" max="13567" width="5.7109375" style="1" customWidth="1"/>
    <col min="13568" max="13568" width="7.140625" style="1" customWidth="1"/>
    <col min="13569" max="13569" width="63" style="1" customWidth="1"/>
    <col min="13570" max="13570" width="10.140625" style="1" customWidth="1"/>
    <col min="13571" max="13571" width="11.140625" style="1" customWidth="1"/>
    <col min="13572" max="13572" width="9.7109375" style="1" customWidth="1"/>
    <col min="13573" max="13573" width="5.5703125" style="1" customWidth="1"/>
    <col min="13574" max="13574" width="13.140625" style="1" customWidth="1"/>
    <col min="13575" max="13575" width="12.5703125" style="1" customWidth="1"/>
    <col min="13576" max="13576" width="14.85546875" style="1" customWidth="1"/>
    <col min="13577" max="13577" width="7.85546875" style="1" customWidth="1"/>
    <col min="13578" max="13578" width="14.42578125" style="1" customWidth="1"/>
    <col min="13579" max="13579" width="16.140625" style="1" customWidth="1"/>
    <col min="13580" max="13580" width="12.7109375" style="1" bestFit="1" customWidth="1"/>
    <col min="13581" max="13822" width="11.42578125" style="1" hidden="1"/>
    <col min="13823" max="13823" width="5.7109375" style="1" customWidth="1"/>
    <col min="13824" max="13824" width="7.140625" style="1" customWidth="1"/>
    <col min="13825" max="13825" width="63" style="1" customWidth="1"/>
    <col min="13826" max="13826" width="10.140625" style="1" customWidth="1"/>
    <col min="13827" max="13827" width="11.140625" style="1" customWidth="1"/>
    <col min="13828" max="13828" width="9.7109375" style="1" customWidth="1"/>
    <col min="13829" max="13829" width="5.5703125" style="1" customWidth="1"/>
    <col min="13830" max="13830" width="13.140625" style="1" customWidth="1"/>
    <col min="13831" max="13831" width="12.5703125" style="1" customWidth="1"/>
    <col min="13832" max="13832" width="14.85546875" style="1" customWidth="1"/>
    <col min="13833" max="13833" width="7.85546875" style="1" customWidth="1"/>
    <col min="13834" max="13834" width="14.42578125" style="1" customWidth="1"/>
    <col min="13835" max="13835" width="16.140625" style="1" customWidth="1"/>
    <col min="13836" max="13836" width="12.7109375" style="1" bestFit="1" customWidth="1"/>
    <col min="13837" max="14078" width="11.42578125" style="1" hidden="1"/>
    <col min="14079" max="14079" width="5.7109375" style="1" customWidth="1"/>
    <col min="14080" max="14080" width="7.140625" style="1" customWidth="1"/>
    <col min="14081" max="14081" width="63" style="1" customWidth="1"/>
    <col min="14082" max="14082" width="10.140625" style="1" customWidth="1"/>
    <col min="14083" max="14083" width="11.140625" style="1" customWidth="1"/>
    <col min="14084" max="14084" width="9.7109375" style="1" customWidth="1"/>
    <col min="14085" max="14085" width="5.5703125" style="1" customWidth="1"/>
    <col min="14086" max="14086" width="13.140625" style="1" customWidth="1"/>
    <col min="14087" max="14087" width="12.5703125" style="1" customWidth="1"/>
    <col min="14088" max="14088" width="14.85546875" style="1" customWidth="1"/>
    <col min="14089" max="14089" width="7.85546875" style="1" customWidth="1"/>
    <col min="14090" max="14090" width="14.42578125" style="1" customWidth="1"/>
    <col min="14091" max="14091" width="16.140625" style="1" customWidth="1"/>
    <col min="14092" max="14092" width="12.7109375" style="1" bestFit="1" customWidth="1"/>
    <col min="14093" max="14334" width="11.42578125" style="1" hidden="1"/>
    <col min="14335" max="14335" width="5.7109375" style="1" customWidth="1"/>
    <col min="14336" max="14336" width="7.140625" style="1" customWidth="1"/>
    <col min="14337" max="14337" width="63" style="1" customWidth="1"/>
    <col min="14338" max="14338" width="10.140625" style="1" customWidth="1"/>
    <col min="14339" max="14339" width="11.140625" style="1" customWidth="1"/>
    <col min="14340" max="14340" width="9.7109375" style="1" customWidth="1"/>
    <col min="14341" max="14341" width="5.5703125" style="1" customWidth="1"/>
    <col min="14342" max="14342" width="13.140625" style="1" customWidth="1"/>
    <col min="14343" max="14343" width="12.5703125" style="1" customWidth="1"/>
    <col min="14344" max="14344" width="14.85546875" style="1" customWidth="1"/>
    <col min="14345" max="14345" width="7.85546875" style="1" customWidth="1"/>
    <col min="14346" max="14346" width="14.42578125" style="1" customWidth="1"/>
    <col min="14347" max="14347" width="16.140625" style="1" customWidth="1"/>
    <col min="14348" max="14348" width="12.7109375" style="1" bestFit="1" customWidth="1"/>
    <col min="14349" max="14590" width="11.42578125" style="1" hidden="1"/>
    <col min="14591" max="14591" width="5.7109375" style="1" customWidth="1"/>
    <col min="14592" max="14592" width="7.140625" style="1" customWidth="1"/>
    <col min="14593" max="14593" width="63" style="1" customWidth="1"/>
    <col min="14594" max="14594" width="10.140625" style="1" customWidth="1"/>
    <col min="14595" max="14595" width="11.140625" style="1" customWidth="1"/>
    <col min="14596" max="14596" width="9.7109375" style="1" customWidth="1"/>
    <col min="14597" max="14597" width="5.5703125" style="1" customWidth="1"/>
    <col min="14598" max="14598" width="13.140625" style="1" customWidth="1"/>
    <col min="14599" max="14599" width="12.5703125" style="1" customWidth="1"/>
    <col min="14600" max="14600" width="14.85546875" style="1" customWidth="1"/>
    <col min="14601" max="14601" width="7.85546875" style="1" customWidth="1"/>
    <col min="14602" max="14602" width="14.42578125" style="1" customWidth="1"/>
    <col min="14603" max="14603" width="16.140625" style="1" customWidth="1"/>
    <col min="14604" max="14604" width="12.7109375" style="1" bestFit="1" customWidth="1"/>
    <col min="14605" max="14846" width="11.42578125" style="1" hidden="1"/>
    <col min="14847" max="14847" width="5.7109375" style="1" customWidth="1"/>
    <col min="14848" max="14848" width="7.140625" style="1" customWidth="1"/>
    <col min="14849" max="14849" width="63" style="1" customWidth="1"/>
    <col min="14850" max="14850" width="10.140625" style="1" customWidth="1"/>
    <col min="14851" max="14851" width="11.140625" style="1" customWidth="1"/>
    <col min="14852" max="14852" width="9.7109375" style="1" customWidth="1"/>
    <col min="14853" max="14853" width="5.5703125" style="1" customWidth="1"/>
    <col min="14854" max="14854" width="13.140625" style="1" customWidth="1"/>
    <col min="14855" max="14855" width="12.5703125" style="1" customWidth="1"/>
    <col min="14856" max="14856" width="14.85546875" style="1" customWidth="1"/>
    <col min="14857" max="14857" width="7.85546875" style="1" customWidth="1"/>
    <col min="14858" max="14858" width="14.42578125" style="1" customWidth="1"/>
    <col min="14859" max="14859" width="16.140625" style="1" customWidth="1"/>
    <col min="14860" max="14860" width="12.7109375" style="1" bestFit="1" customWidth="1"/>
    <col min="14861" max="15102" width="11.42578125" style="1" hidden="1"/>
    <col min="15103" max="15103" width="5.7109375" style="1" customWidth="1"/>
    <col min="15104" max="15104" width="7.140625" style="1" customWidth="1"/>
    <col min="15105" max="15105" width="63" style="1" customWidth="1"/>
    <col min="15106" max="15106" width="10.140625" style="1" customWidth="1"/>
    <col min="15107" max="15107" width="11.140625" style="1" customWidth="1"/>
    <col min="15108" max="15108" width="9.7109375" style="1" customWidth="1"/>
    <col min="15109" max="15109" width="5.5703125" style="1" customWidth="1"/>
    <col min="15110" max="15110" width="13.140625" style="1" customWidth="1"/>
    <col min="15111" max="15111" width="12.5703125" style="1" customWidth="1"/>
    <col min="15112" max="15112" width="14.85546875" style="1" customWidth="1"/>
    <col min="15113" max="15113" width="7.85546875" style="1" customWidth="1"/>
    <col min="15114" max="15114" width="14.42578125" style="1" customWidth="1"/>
    <col min="15115" max="15115" width="16.140625" style="1" customWidth="1"/>
    <col min="15116" max="15116" width="12.7109375" style="1" bestFit="1" customWidth="1"/>
    <col min="15117" max="15358" width="11.42578125" style="1" hidden="1"/>
    <col min="15359" max="15359" width="5.7109375" style="1" customWidth="1"/>
    <col min="15360" max="15360" width="7.140625" style="1" customWidth="1"/>
    <col min="15361" max="15361" width="63" style="1" customWidth="1"/>
    <col min="15362" max="15362" width="10.140625" style="1" customWidth="1"/>
    <col min="15363" max="15363" width="11.140625" style="1" customWidth="1"/>
    <col min="15364" max="15364" width="9.7109375" style="1" customWidth="1"/>
    <col min="15365" max="15365" width="5.5703125" style="1" customWidth="1"/>
    <col min="15366" max="15366" width="13.140625" style="1" customWidth="1"/>
    <col min="15367" max="15367" width="12.5703125" style="1" customWidth="1"/>
    <col min="15368" max="15368" width="14.85546875" style="1" customWidth="1"/>
    <col min="15369" max="15369" width="7.85546875" style="1" customWidth="1"/>
    <col min="15370" max="15370" width="14.42578125" style="1" customWidth="1"/>
    <col min="15371" max="15371" width="16.140625" style="1" customWidth="1"/>
    <col min="15372" max="15372" width="12.7109375" style="1" bestFit="1" customWidth="1"/>
    <col min="15373" max="15614" width="11.42578125" style="1" hidden="1"/>
    <col min="15615" max="15615" width="5.7109375" style="1" customWidth="1"/>
    <col min="15616" max="15616" width="7.140625" style="1" customWidth="1"/>
    <col min="15617" max="15617" width="63" style="1" customWidth="1"/>
    <col min="15618" max="15618" width="10.140625" style="1" customWidth="1"/>
    <col min="15619" max="15619" width="11.140625" style="1" customWidth="1"/>
    <col min="15620" max="15620" width="9.7109375" style="1" customWidth="1"/>
    <col min="15621" max="15621" width="5.5703125" style="1" customWidth="1"/>
    <col min="15622" max="15622" width="13.140625" style="1" customWidth="1"/>
    <col min="15623" max="15623" width="12.5703125" style="1" customWidth="1"/>
    <col min="15624" max="15624" width="14.85546875" style="1" customWidth="1"/>
    <col min="15625" max="15625" width="7.85546875" style="1" customWidth="1"/>
    <col min="15626" max="15626" width="14.42578125" style="1" customWidth="1"/>
    <col min="15627" max="15627" width="16.140625" style="1" customWidth="1"/>
    <col min="15628" max="15628" width="12.7109375" style="1" bestFit="1" customWidth="1"/>
    <col min="15629" max="15870" width="11.42578125" style="1" hidden="1"/>
    <col min="15871" max="15871" width="5.7109375" style="1" customWidth="1"/>
    <col min="15872" max="15872" width="7.140625" style="1" customWidth="1"/>
    <col min="15873" max="15873" width="63" style="1" customWidth="1"/>
    <col min="15874" max="15874" width="10.140625" style="1" customWidth="1"/>
    <col min="15875" max="15875" width="11.140625" style="1" customWidth="1"/>
    <col min="15876" max="15876" width="9.7109375" style="1" customWidth="1"/>
    <col min="15877" max="15877" width="5.5703125" style="1" customWidth="1"/>
    <col min="15878" max="15878" width="13.140625" style="1" customWidth="1"/>
    <col min="15879" max="15879" width="12.5703125" style="1" customWidth="1"/>
    <col min="15880" max="15880" width="14.85546875" style="1" customWidth="1"/>
    <col min="15881" max="15881" width="7.85546875" style="1" customWidth="1"/>
    <col min="15882" max="15882" width="14.42578125" style="1" customWidth="1"/>
    <col min="15883" max="15883" width="16.140625" style="1" customWidth="1"/>
    <col min="15884" max="15884" width="12.7109375" style="1" bestFit="1" customWidth="1"/>
    <col min="15885" max="16126" width="11.42578125" style="1" hidden="1"/>
    <col min="16127" max="16127" width="5.7109375" style="1" customWidth="1"/>
    <col min="16128" max="16128" width="7.140625" style="1" customWidth="1"/>
    <col min="16129" max="16129" width="63" style="1" customWidth="1"/>
    <col min="16130" max="16130" width="10.140625" style="1" customWidth="1"/>
    <col min="16131" max="16131" width="11.140625" style="1" customWidth="1"/>
    <col min="16132" max="16132" width="9.7109375" style="1" customWidth="1"/>
    <col min="16133" max="16133" width="5.5703125" style="1" customWidth="1"/>
    <col min="16134" max="16134" width="13.140625" style="1" customWidth="1"/>
    <col min="16135" max="16135" width="12.5703125" style="1" customWidth="1"/>
    <col min="16136" max="16136" width="14.85546875" style="1" customWidth="1"/>
    <col min="16137" max="16137" width="7.85546875" style="1" customWidth="1"/>
    <col min="16138" max="16138" width="14.42578125" style="1" customWidth="1"/>
    <col min="16139" max="16139" width="16.140625" style="1" customWidth="1"/>
    <col min="16140" max="16140" width="12.7109375" style="1" bestFit="1" customWidth="1"/>
    <col min="16141" max="16143" width="0" style="1" hidden="1"/>
    <col min="16144" max="16384" width="11.42578125" style="1" hidden="1"/>
  </cols>
  <sheetData>
    <row r="1" spans="2:14" ht="12.75" x14ac:dyDescent="0.25"/>
    <row r="2" spans="2:14" ht="12.75" x14ac:dyDescent="0.25"/>
    <row r="3" spans="2:14" ht="12" customHeight="1" x14ac:dyDescent="0.25">
      <c r="C3" s="266" t="s">
        <v>833</v>
      </c>
      <c r="D3" s="267"/>
      <c r="E3" s="267"/>
      <c r="F3" s="267"/>
      <c r="G3" s="267"/>
      <c r="H3" s="267"/>
      <c r="I3" s="267"/>
      <c r="J3" s="267"/>
      <c r="K3" s="267"/>
      <c r="L3" s="268"/>
    </row>
    <row r="4" spans="2:14" ht="12" customHeight="1" x14ac:dyDescent="0.25">
      <c r="C4" s="269"/>
      <c r="D4" s="270"/>
      <c r="E4" s="270"/>
      <c r="F4" s="270"/>
      <c r="G4" s="270"/>
      <c r="H4" s="270"/>
      <c r="I4" s="270"/>
      <c r="J4" s="270"/>
      <c r="K4" s="270"/>
      <c r="L4" s="271"/>
      <c r="M4" s="3"/>
    </row>
    <row r="5" spans="2:14" ht="29.25" customHeight="1" x14ac:dyDescent="0.25">
      <c r="B5" s="4" t="s">
        <v>0</v>
      </c>
      <c r="C5" s="269"/>
      <c r="D5" s="270"/>
      <c r="E5" s="270"/>
      <c r="F5" s="270"/>
      <c r="G5" s="270"/>
      <c r="H5" s="270"/>
      <c r="I5" s="270"/>
      <c r="J5" s="270"/>
      <c r="K5" s="270"/>
      <c r="L5" s="271"/>
      <c r="M5" s="5"/>
    </row>
    <row r="6" spans="2:14" ht="12" customHeight="1" x14ac:dyDescent="0.25">
      <c r="C6" s="269"/>
      <c r="D6" s="270"/>
      <c r="E6" s="270"/>
      <c r="F6" s="270"/>
      <c r="G6" s="270"/>
      <c r="H6" s="270"/>
      <c r="I6" s="270"/>
      <c r="J6" s="270"/>
      <c r="K6" s="270"/>
      <c r="L6" s="271"/>
      <c r="M6" s="3"/>
    </row>
    <row r="7" spans="2:14" ht="12" customHeight="1" x14ac:dyDescent="0.25">
      <c r="C7" s="272"/>
      <c r="D7" s="273"/>
      <c r="E7" s="273"/>
      <c r="F7" s="273"/>
      <c r="G7" s="273"/>
      <c r="H7" s="273"/>
      <c r="I7" s="273"/>
      <c r="J7" s="273"/>
      <c r="K7" s="273"/>
      <c r="L7" s="274"/>
      <c r="M7" s="6"/>
    </row>
    <row r="8" spans="2:14" ht="15.75" x14ac:dyDescent="0.25">
      <c r="C8" s="257" t="s">
        <v>1</v>
      </c>
      <c r="D8" s="258"/>
      <c r="E8" s="258"/>
      <c r="F8" s="258"/>
      <c r="G8" s="258"/>
      <c r="H8" s="258"/>
      <c r="I8" s="258"/>
      <c r="J8" s="258"/>
      <c r="K8" s="258"/>
      <c r="L8" s="259"/>
    </row>
    <row r="9" spans="2:14" ht="10.5" customHeight="1" x14ac:dyDescent="0.25">
      <c r="C9" s="7"/>
      <c r="D9" s="8"/>
      <c r="E9" s="8"/>
      <c r="F9" s="9"/>
      <c r="G9" s="9"/>
      <c r="H9" s="9"/>
      <c r="I9" s="9"/>
      <c r="J9" s="9"/>
      <c r="K9" s="9"/>
      <c r="L9" s="10"/>
    </row>
    <row r="10" spans="2:14" s="14" customFormat="1" ht="26.45" customHeight="1" x14ac:dyDescent="0.25">
      <c r="B10" s="11"/>
      <c r="C10" s="12"/>
      <c r="D10" s="260" t="s">
        <v>2</v>
      </c>
      <c r="E10" s="261"/>
      <c r="F10" s="13" t="s">
        <v>3</v>
      </c>
      <c r="G10" s="262"/>
      <c r="H10" s="263"/>
      <c r="I10" s="263"/>
      <c r="J10" s="263"/>
      <c r="K10" s="263"/>
      <c r="L10" s="264"/>
    </row>
    <row r="11" spans="2:14" s="2" customFormat="1" ht="15" x14ac:dyDescent="0.25">
      <c r="B11" s="15"/>
      <c r="C11" s="16"/>
      <c r="D11" s="17" t="s">
        <v>4</v>
      </c>
      <c r="E11" s="18"/>
      <c r="F11" s="19" t="s">
        <v>5</v>
      </c>
      <c r="G11" s="20">
        <v>321.51</v>
      </c>
      <c r="H11" s="21" t="s">
        <v>6</v>
      </c>
      <c r="I11" s="21"/>
      <c r="J11" s="22"/>
      <c r="K11" s="22"/>
      <c r="L11" s="23"/>
    </row>
    <row r="12" spans="2:14" s="2" customFormat="1" ht="13.5" customHeight="1" x14ac:dyDescent="0.25">
      <c r="B12" s="24"/>
      <c r="C12" s="25"/>
      <c r="D12" s="17" t="s">
        <v>7</v>
      </c>
      <c r="E12" s="17"/>
      <c r="F12" s="26" t="s">
        <v>8</v>
      </c>
      <c r="G12" s="277" t="s">
        <v>9</v>
      </c>
      <c r="H12" s="278"/>
      <c r="I12" s="279"/>
      <c r="J12" s="27" t="s">
        <v>10</v>
      </c>
      <c r="K12" s="28">
        <v>0.26929999999999998</v>
      </c>
      <c r="L12" s="29"/>
    </row>
    <row r="13" spans="2:14" s="2" customFormat="1" ht="15" x14ac:dyDescent="0.25">
      <c r="B13" s="30"/>
      <c r="C13" s="31"/>
      <c r="D13" s="32"/>
      <c r="E13" s="33"/>
      <c r="F13" s="34" t="s">
        <v>11</v>
      </c>
      <c r="G13" s="35"/>
      <c r="H13" s="280"/>
      <c r="I13" s="281"/>
      <c r="J13" s="36"/>
      <c r="K13" s="37"/>
      <c r="L13" s="38"/>
      <c r="N13" s="39"/>
    </row>
    <row r="14" spans="2:14" ht="12" customHeight="1" x14ac:dyDescent="0.25">
      <c r="B14" s="40"/>
      <c r="C14" s="41"/>
      <c r="D14" s="42"/>
      <c r="E14" s="43"/>
      <c r="F14" s="44"/>
      <c r="G14" s="44"/>
      <c r="H14" s="44"/>
      <c r="I14" s="44"/>
      <c r="J14" s="44"/>
      <c r="K14" s="44"/>
      <c r="L14" s="45"/>
      <c r="M14" s="46"/>
      <c r="N14" s="39"/>
    </row>
    <row r="15" spans="2:14" ht="15.75" customHeight="1" x14ac:dyDescent="0.25">
      <c r="C15" s="47" t="s">
        <v>12</v>
      </c>
      <c r="D15" s="48" t="s">
        <v>13</v>
      </c>
      <c r="E15" s="275" t="s">
        <v>834</v>
      </c>
      <c r="F15" s="276"/>
      <c r="G15" s="48" t="s">
        <v>14</v>
      </c>
      <c r="H15" s="48" t="s">
        <v>15</v>
      </c>
      <c r="I15" s="48" t="s">
        <v>16</v>
      </c>
      <c r="J15" s="48" t="s">
        <v>17</v>
      </c>
      <c r="K15" s="48" t="s">
        <v>18</v>
      </c>
      <c r="L15" s="48" t="s">
        <v>19</v>
      </c>
      <c r="M15" s="49"/>
    </row>
    <row r="16" spans="2:14" ht="12.75" x14ac:dyDescent="0.25">
      <c r="C16" s="50" t="s">
        <v>20</v>
      </c>
      <c r="D16" s="51" t="s">
        <v>21</v>
      </c>
      <c r="E16" s="52"/>
      <c r="F16" s="52"/>
      <c r="G16" s="53"/>
      <c r="H16" s="52"/>
      <c r="I16" s="54"/>
      <c r="J16" s="54"/>
      <c r="K16" s="55">
        <f>SUM(J17:J38)</f>
        <v>0</v>
      </c>
      <c r="L16" s="56" t="e">
        <f>(K16/$K$438)</f>
        <v>#DIV/0!</v>
      </c>
      <c r="M16" s="57"/>
    </row>
    <row r="17" spans="3:13" ht="14.45" customHeight="1" x14ac:dyDescent="0.25">
      <c r="C17" s="58" t="s">
        <v>22</v>
      </c>
      <c r="D17" s="59" t="s">
        <v>23</v>
      </c>
      <c r="E17" s="239"/>
      <c r="F17" s="240"/>
      <c r="G17" s="61"/>
      <c r="H17" s="60"/>
      <c r="I17" s="62"/>
      <c r="J17" s="63"/>
      <c r="K17" s="64"/>
      <c r="L17" s="65"/>
      <c r="M17" s="49"/>
    </row>
    <row r="18" spans="3:13" s="74" customFormat="1" ht="25.5" x14ac:dyDescent="0.25">
      <c r="C18" s="66" t="s">
        <v>24</v>
      </c>
      <c r="D18" s="67" t="s">
        <v>25</v>
      </c>
      <c r="E18" s="241"/>
      <c r="F18" s="242"/>
      <c r="G18" s="69">
        <v>2.88</v>
      </c>
      <c r="H18" s="68" t="s">
        <v>26</v>
      </c>
      <c r="I18" s="70"/>
      <c r="J18" s="70">
        <f>TRUNC(I18*G18,2)</f>
        <v>0</v>
      </c>
      <c r="K18" s="71"/>
      <c r="L18" s="72"/>
      <c r="M18" s="73"/>
    </row>
    <row r="19" spans="3:13" s="74" customFormat="1" ht="12.75" x14ac:dyDescent="0.25">
      <c r="C19" s="58" t="s">
        <v>27</v>
      </c>
      <c r="D19" s="59" t="s">
        <v>28</v>
      </c>
      <c r="E19" s="241"/>
      <c r="F19" s="242"/>
      <c r="G19" s="69"/>
      <c r="H19" s="68"/>
      <c r="I19" s="70"/>
      <c r="J19" s="70"/>
      <c r="K19" s="71"/>
      <c r="L19" s="72"/>
      <c r="M19" s="73"/>
    </row>
    <row r="20" spans="3:13" s="74" customFormat="1" ht="12.75" x14ac:dyDescent="0.25">
      <c r="C20" s="66" t="s">
        <v>29</v>
      </c>
      <c r="D20" s="67" t="s">
        <v>30</v>
      </c>
      <c r="E20" s="241"/>
      <c r="F20" s="242"/>
      <c r="G20" s="75">
        <v>8</v>
      </c>
      <c r="H20" s="68" t="s">
        <v>31</v>
      </c>
      <c r="I20" s="70"/>
      <c r="J20" s="70">
        <f>TRUNC(I20*G20,2)</f>
        <v>0</v>
      </c>
      <c r="K20" s="71"/>
      <c r="L20" s="72"/>
      <c r="M20" s="73"/>
    </row>
    <row r="21" spans="3:13" s="74" customFormat="1" ht="12.75" x14ac:dyDescent="0.25">
      <c r="C21" s="58" t="s">
        <v>32</v>
      </c>
      <c r="D21" s="59" t="s">
        <v>33</v>
      </c>
      <c r="E21" s="241"/>
      <c r="F21" s="242"/>
      <c r="G21" s="76">
        <v>0</v>
      </c>
      <c r="H21" s="68"/>
      <c r="I21" s="70"/>
      <c r="J21" s="70"/>
      <c r="K21" s="71"/>
      <c r="L21" s="72"/>
      <c r="M21" s="73"/>
    </row>
    <row r="22" spans="3:13" s="74" customFormat="1" ht="24" customHeight="1" x14ac:dyDescent="0.25">
      <c r="C22" s="66" t="s">
        <v>34</v>
      </c>
      <c r="D22" s="67" t="s">
        <v>35</v>
      </c>
      <c r="E22" s="241"/>
      <c r="F22" s="242"/>
      <c r="G22" s="76">
        <v>187</v>
      </c>
      <c r="H22" s="68" t="s">
        <v>26</v>
      </c>
      <c r="I22" s="70"/>
      <c r="J22" s="70">
        <f>TRUNC(I22*G22,2)</f>
        <v>0</v>
      </c>
      <c r="K22" s="71"/>
      <c r="L22" s="72"/>
      <c r="M22" s="73"/>
    </row>
    <row r="23" spans="3:13" s="74" customFormat="1" ht="12.75" x14ac:dyDescent="0.25">
      <c r="C23" s="58" t="s">
        <v>37</v>
      </c>
      <c r="D23" s="59" t="s">
        <v>38</v>
      </c>
      <c r="E23" s="241"/>
      <c r="F23" s="242"/>
      <c r="G23" s="76"/>
      <c r="H23" s="68"/>
      <c r="I23" s="70"/>
      <c r="J23" s="70"/>
      <c r="K23" s="71"/>
      <c r="L23" s="72"/>
      <c r="M23" s="73"/>
    </row>
    <row r="24" spans="3:13" s="74" customFormat="1" ht="25.5" x14ac:dyDescent="0.25">
      <c r="C24" s="66" t="s">
        <v>39</v>
      </c>
      <c r="D24" s="67" t="s">
        <v>40</v>
      </c>
      <c r="E24" s="241"/>
      <c r="F24" s="242"/>
      <c r="G24" s="76">
        <v>2</v>
      </c>
      <c r="H24" s="68" t="s">
        <v>41</v>
      </c>
      <c r="I24" s="70"/>
      <c r="J24" s="70">
        <f>TRUNC(I24*G24,2)</f>
        <v>0</v>
      </c>
      <c r="K24" s="71"/>
      <c r="L24" s="72"/>
      <c r="M24" s="73"/>
    </row>
    <row r="25" spans="3:13" s="74" customFormat="1" ht="12.75" x14ac:dyDescent="0.25">
      <c r="C25" s="58" t="s">
        <v>42</v>
      </c>
      <c r="D25" s="59" t="s">
        <v>43</v>
      </c>
      <c r="E25" s="241"/>
      <c r="F25" s="242"/>
      <c r="G25" s="76"/>
      <c r="H25" s="68"/>
      <c r="I25" s="70"/>
      <c r="J25" s="70"/>
      <c r="K25" s="71"/>
      <c r="L25" s="72"/>
      <c r="M25" s="73"/>
    </row>
    <row r="26" spans="3:13" s="74" customFormat="1" ht="12.75" x14ac:dyDescent="0.25">
      <c r="C26" s="66" t="s">
        <v>44</v>
      </c>
      <c r="D26" s="67" t="s">
        <v>45</v>
      </c>
      <c r="E26" s="241"/>
      <c r="F26" s="242"/>
      <c r="G26" s="76">
        <v>165.61</v>
      </c>
      <c r="H26" s="68" t="s">
        <v>26</v>
      </c>
      <c r="I26" s="70"/>
      <c r="J26" s="70">
        <f>TRUNC(I26*G26,2)</f>
        <v>0</v>
      </c>
      <c r="K26" s="71"/>
      <c r="L26" s="72"/>
      <c r="M26" s="73"/>
    </row>
    <row r="27" spans="3:13" s="74" customFormat="1" ht="12.75" x14ac:dyDescent="0.25">
      <c r="C27" s="66" t="s">
        <v>46</v>
      </c>
      <c r="D27" s="67" t="s">
        <v>47</v>
      </c>
      <c r="E27" s="241"/>
      <c r="F27" s="242"/>
      <c r="G27" s="76">
        <v>28.39</v>
      </c>
      <c r="H27" s="68" t="s">
        <v>48</v>
      </c>
      <c r="I27" s="70"/>
      <c r="J27" s="70">
        <f t="shared" ref="J27:J38" si="0">TRUNC(I27*G27,2)</f>
        <v>0</v>
      </c>
      <c r="K27" s="71"/>
      <c r="L27" s="72"/>
      <c r="M27" s="73"/>
    </row>
    <row r="28" spans="3:13" s="74" customFormat="1" ht="25.5" x14ac:dyDescent="0.25">
      <c r="C28" s="66" t="s">
        <v>49</v>
      </c>
      <c r="D28" s="67" t="s">
        <v>50</v>
      </c>
      <c r="E28" s="241"/>
      <c r="F28" s="242"/>
      <c r="G28" s="76">
        <v>0.21</v>
      </c>
      <c r="H28" s="68" t="s">
        <v>51</v>
      </c>
      <c r="I28" s="70"/>
      <c r="J28" s="70">
        <f t="shared" si="0"/>
        <v>0</v>
      </c>
      <c r="K28" s="71"/>
      <c r="L28" s="72"/>
      <c r="M28" s="73"/>
    </row>
    <row r="29" spans="3:13" s="74" customFormat="1" ht="12.75" x14ac:dyDescent="0.25">
      <c r="C29" s="66" t="s">
        <v>52</v>
      </c>
      <c r="D29" s="77" t="s">
        <v>53</v>
      </c>
      <c r="E29" s="241"/>
      <c r="F29" s="242"/>
      <c r="G29" s="76">
        <v>25.91</v>
      </c>
      <c r="H29" s="68" t="s">
        <v>26</v>
      </c>
      <c r="I29" s="70"/>
      <c r="J29" s="70">
        <f t="shared" si="0"/>
        <v>0</v>
      </c>
      <c r="K29" s="71"/>
      <c r="L29" s="72"/>
      <c r="M29" s="73"/>
    </row>
    <row r="30" spans="3:13" s="74" customFormat="1" ht="38.25" x14ac:dyDescent="0.25">
      <c r="C30" s="66" t="s">
        <v>54</v>
      </c>
      <c r="D30" s="77" t="s">
        <v>55</v>
      </c>
      <c r="E30" s="241"/>
      <c r="F30" s="242"/>
      <c r="G30" s="76">
        <v>1.78</v>
      </c>
      <c r="H30" s="68" t="s">
        <v>51</v>
      </c>
      <c r="I30" s="70"/>
      <c r="J30" s="70">
        <f t="shared" si="0"/>
        <v>0</v>
      </c>
      <c r="K30" s="71"/>
      <c r="L30" s="72"/>
      <c r="M30" s="73"/>
    </row>
    <row r="31" spans="3:13" s="74" customFormat="1" ht="12.75" x14ac:dyDescent="0.25">
      <c r="C31" s="66" t="s">
        <v>56</v>
      </c>
      <c r="D31" s="77" t="s">
        <v>57</v>
      </c>
      <c r="E31" s="241"/>
      <c r="F31" s="242"/>
      <c r="G31" s="76">
        <v>26</v>
      </c>
      <c r="H31" s="68" t="s">
        <v>26</v>
      </c>
      <c r="I31" s="70"/>
      <c r="J31" s="70">
        <f t="shared" si="0"/>
        <v>0</v>
      </c>
      <c r="K31" s="71"/>
      <c r="L31" s="72"/>
      <c r="M31" s="73"/>
    </row>
    <row r="32" spans="3:13" s="74" customFormat="1" ht="25.5" x14ac:dyDescent="0.25">
      <c r="C32" s="66" t="s">
        <v>58</v>
      </c>
      <c r="D32" s="77" t="s">
        <v>59</v>
      </c>
      <c r="E32" s="241"/>
      <c r="F32" s="242"/>
      <c r="G32" s="76">
        <v>2.42</v>
      </c>
      <c r="H32" s="68" t="s">
        <v>26</v>
      </c>
      <c r="I32" s="70"/>
      <c r="J32" s="70">
        <f t="shared" si="0"/>
        <v>0</v>
      </c>
      <c r="K32" s="71"/>
      <c r="L32" s="72"/>
      <c r="M32" s="73"/>
    </row>
    <row r="33" spans="3:13" s="74" customFormat="1" ht="12.75" x14ac:dyDescent="0.25">
      <c r="C33" s="66" t="s">
        <v>60</v>
      </c>
      <c r="D33" s="77" t="s">
        <v>61</v>
      </c>
      <c r="E33" s="241"/>
      <c r="F33" s="242"/>
      <c r="G33" s="76">
        <v>0.64</v>
      </c>
      <c r="H33" s="68" t="s">
        <v>51</v>
      </c>
      <c r="I33" s="70"/>
      <c r="J33" s="70">
        <f t="shared" si="0"/>
        <v>0</v>
      </c>
      <c r="K33" s="71"/>
      <c r="L33" s="72"/>
      <c r="M33" s="73"/>
    </row>
    <row r="34" spans="3:13" s="74" customFormat="1" ht="12.75" x14ac:dyDescent="0.25">
      <c r="C34" s="66" t="s">
        <v>62</v>
      </c>
      <c r="D34" s="77" t="s">
        <v>63</v>
      </c>
      <c r="E34" s="241"/>
      <c r="F34" s="242"/>
      <c r="G34" s="76">
        <v>23</v>
      </c>
      <c r="H34" s="68" t="s">
        <v>48</v>
      </c>
      <c r="I34" s="70"/>
      <c r="J34" s="70">
        <f t="shared" si="0"/>
        <v>0</v>
      </c>
      <c r="K34" s="71"/>
      <c r="L34" s="72"/>
      <c r="M34" s="73"/>
    </row>
    <row r="35" spans="3:13" s="74" customFormat="1" ht="38.25" x14ac:dyDescent="0.25">
      <c r="C35" s="66" t="s">
        <v>64</v>
      </c>
      <c r="D35" s="77" t="s">
        <v>65</v>
      </c>
      <c r="E35" s="241"/>
      <c r="F35" s="242"/>
      <c r="G35" s="76">
        <v>1</v>
      </c>
      <c r="H35" s="68" t="s">
        <v>41</v>
      </c>
      <c r="I35" s="70"/>
      <c r="J35" s="70">
        <f t="shared" si="0"/>
        <v>0</v>
      </c>
      <c r="K35" s="71"/>
      <c r="L35" s="72"/>
      <c r="M35" s="73"/>
    </row>
    <row r="36" spans="3:13" s="74" customFormat="1" ht="25.5" x14ac:dyDescent="0.25">
      <c r="C36" s="66" t="s">
        <v>64</v>
      </c>
      <c r="D36" s="77" t="s">
        <v>66</v>
      </c>
      <c r="E36" s="241"/>
      <c r="F36" s="242"/>
      <c r="G36" s="76">
        <v>4</v>
      </c>
      <c r="H36" s="68" t="s">
        <v>67</v>
      </c>
      <c r="I36" s="70"/>
      <c r="J36" s="70">
        <f t="shared" si="0"/>
        <v>0</v>
      </c>
      <c r="K36" s="71"/>
      <c r="L36" s="72"/>
      <c r="M36" s="73"/>
    </row>
    <row r="37" spans="3:13" s="74" customFormat="1" ht="12.75" x14ac:dyDescent="0.25">
      <c r="C37" s="58" t="s">
        <v>68</v>
      </c>
      <c r="D37" s="59" t="s">
        <v>69</v>
      </c>
      <c r="E37" s="241"/>
      <c r="F37" s="242"/>
      <c r="G37" s="76"/>
      <c r="H37" s="68"/>
      <c r="I37" s="70"/>
      <c r="J37" s="70"/>
      <c r="K37" s="71"/>
      <c r="L37" s="72"/>
      <c r="M37" s="73"/>
    </row>
    <row r="38" spans="3:13" s="74" customFormat="1" ht="25.5" x14ac:dyDescent="0.25">
      <c r="C38" s="66" t="s">
        <v>70</v>
      </c>
      <c r="D38" s="77" t="s">
        <v>71</v>
      </c>
      <c r="E38" s="241"/>
      <c r="F38" s="242"/>
      <c r="G38" s="76">
        <v>65.819999999999993</v>
      </c>
      <c r="H38" s="68" t="s">
        <v>48</v>
      </c>
      <c r="I38" s="70"/>
      <c r="J38" s="70">
        <f t="shared" si="0"/>
        <v>0</v>
      </c>
      <c r="K38" s="71"/>
      <c r="L38" s="72"/>
      <c r="M38" s="73"/>
    </row>
    <row r="39" spans="3:13" s="74" customFormat="1" ht="12.75" x14ac:dyDescent="0.25">
      <c r="C39" s="78" t="s">
        <v>72</v>
      </c>
      <c r="D39" s="51" t="s">
        <v>73</v>
      </c>
      <c r="E39" s="52"/>
      <c r="F39" s="52"/>
      <c r="G39" s="53"/>
      <c r="H39" s="52"/>
      <c r="I39" s="54"/>
      <c r="J39" s="54"/>
      <c r="K39" s="55">
        <f>SUM(J41)</f>
        <v>0</v>
      </c>
      <c r="L39" s="56" t="e">
        <f>(K39/$K$438)</f>
        <v>#DIV/0!</v>
      </c>
      <c r="M39" s="73"/>
    </row>
    <row r="40" spans="3:13" s="74" customFormat="1" ht="14.45" customHeight="1" x14ac:dyDescent="0.25">
      <c r="C40" s="78" t="s">
        <v>74</v>
      </c>
      <c r="D40" s="51" t="s">
        <v>75</v>
      </c>
      <c r="E40" s="249"/>
      <c r="F40" s="250"/>
      <c r="G40" s="80"/>
      <c r="H40" s="79"/>
      <c r="I40" s="81"/>
      <c r="J40" s="81"/>
      <c r="K40" s="82"/>
      <c r="L40" s="83"/>
      <c r="M40" s="73"/>
    </row>
    <row r="41" spans="3:13" s="74" customFormat="1" ht="38.25" x14ac:dyDescent="0.25">
      <c r="C41" s="66" t="s">
        <v>76</v>
      </c>
      <c r="D41" s="77" t="s">
        <v>77</v>
      </c>
      <c r="E41" s="249"/>
      <c r="F41" s="250"/>
      <c r="G41" s="75">
        <v>69.34</v>
      </c>
      <c r="H41" s="68" t="s">
        <v>51</v>
      </c>
      <c r="I41" s="70"/>
      <c r="J41" s="70">
        <f t="shared" ref="J41" si="1">TRUNC(I41*G41,2)</f>
        <v>0</v>
      </c>
      <c r="K41" s="71"/>
      <c r="L41" s="72"/>
      <c r="M41" s="73"/>
    </row>
    <row r="42" spans="3:13" s="74" customFormat="1" ht="12.75" x14ac:dyDescent="0.25">
      <c r="C42" s="78" t="s">
        <v>78</v>
      </c>
      <c r="D42" s="51" t="s">
        <v>79</v>
      </c>
      <c r="E42" s="52"/>
      <c r="F42" s="52"/>
      <c r="G42" s="53"/>
      <c r="H42" s="52"/>
      <c r="I42" s="54"/>
      <c r="J42" s="54"/>
      <c r="K42" s="55">
        <f>SUM(J44)</f>
        <v>0</v>
      </c>
      <c r="L42" s="56" t="e">
        <f>(K42/$K$438)</f>
        <v>#DIV/0!</v>
      </c>
      <c r="M42" s="73"/>
    </row>
    <row r="43" spans="3:13" ht="14.45" customHeight="1" x14ac:dyDescent="0.25">
      <c r="C43" s="58" t="s">
        <v>80</v>
      </c>
      <c r="D43" s="84" t="s">
        <v>81</v>
      </c>
      <c r="E43" s="239"/>
      <c r="F43" s="240"/>
      <c r="G43" s="85"/>
      <c r="H43" s="60"/>
      <c r="I43" s="62"/>
      <c r="J43" s="62"/>
      <c r="K43" s="64"/>
      <c r="L43" s="65"/>
      <c r="M43" s="49"/>
    </row>
    <row r="44" spans="3:13" s="74" customFormat="1" ht="51" x14ac:dyDescent="0.25">
      <c r="C44" s="66" t="s">
        <v>82</v>
      </c>
      <c r="D44" s="77" t="s">
        <v>83</v>
      </c>
      <c r="E44" s="239"/>
      <c r="F44" s="240"/>
      <c r="G44" s="75">
        <v>408</v>
      </c>
      <c r="H44" s="68" t="s">
        <v>48</v>
      </c>
      <c r="I44" s="70"/>
      <c r="J44" s="70">
        <f t="shared" ref="J44" si="2">TRUNC(I44*G44,2)</f>
        <v>0</v>
      </c>
      <c r="K44" s="71"/>
      <c r="L44" s="72"/>
      <c r="M44" s="73"/>
    </row>
    <row r="45" spans="3:13" s="74" customFormat="1" ht="12.75" x14ac:dyDescent="0.25">
      <c r="C45" s="78" t="s">
        <v>84</v>
      </c>
      <c r="D45" s="51" t="s">
        <v>85</v>
      </c>
      <c r="E45" s="52"/>
      <c r="F45" s="52"/>
      <c r="G45" s="53"/>
      <c r="H45" s="52"/>
      <c r="I45" s="54"/>
      <c r="J45" s="54"/>
      <c r="K45" s="55">
        <f>SUM(J47:J57)</f>
        <v>0</v>
      </c>
      <c r="L45" s="56" t="e">
        <f>(K45/$K$438)</f>
        <v>#DIV/0!</v>
      </c>
      <c r="M45" s="73"/>
    </row>
    <row r="46" spans="3:13" s="74" customFormat="1" ht="14.45" customHeight="1" x14ac:dyDescent="0.25">
      <c r="C46" s="58" t="s">
        <v>86</v>
      </c>
      <c r="D46" s="84" t="s">
        <v>87</v>
      </c>
      <c r="E46" s="241"/>
      <c r="F46" s="242"/>
      <c r="G46" s="75"/>
      <c r="H46" s="68"/>
      <c r="I46" s="70"/>
      <c r="J46" s="70"/>
      <c r="K46" s="71"/>
      <c r="L46" s="72"/>
      <c r="M46" s="73"/>
    </row>
    <row r="47" spans="3:13" s="74" customFormat="1" ht="25.5" x14ac:dyDescent="0.25">
      <c r="C47" s="66" t="s">
        <v>88</v>
      </c>
      <c r="D47" s="77" t="s">
        <v>89</v>
      </c>
      <c r="E47" s="241"/>
      <c r="F47" s="242"/>
      <c r="G47" s="75">
        <v>27</v>
      </c>
      <c r="H47" s="68" t="s">
        <v>51</v>
      </c>
      <c r="I47" s="70"/>
      <c r="J47" s="70">
        <f t="shared" ref="J47" si="3">TRUNC(I47*G47,2)</f>
        <v>0</v>
      </c>
      <c r="K47" s="71"/>
      <c r="L47" s="72"/>
      <c r="M47" s="73"/>
    </row>
    <row r="48" spans="3:13" s="74" customFormat="1" ht="12.75" x14ac:dyDescent="0.25">
      <c r="C48" s="58" t="s">
        <v>90</v>
      </c>
      <c r="D48" s="84" t="s">
        <v>91</v>
      </c>
      <c r="E48" s="241"/>
      <c r="F48" s="242"/>
      <c r="G48" s="75"/>
      <c r="H48" s="68"/>
      <c r="I48" s="70"/>
      <c r="J48" s="70"/>
      <c r="K48" s="71"/>
      <c r="L48" s="72"/>
      <c r="M48" s="73"/>
    </row>
    <row r="49" spans="3:13" s="74" customFormat="1" ht="25.5" x14ac:dyDescent="0.25">
      <c r="C49" s="66" t="s">
        <v>92</v>
      </c>
      <c r="D49" s="77" t="s">
        <v>93</v>
      </c>
      <c r="E49" s="241"/>
      <c r="F49" s="242"/>
      <c r="G49" s="75">
        <v>2.0099999999999998</v>
      </c>
      <c r="H49" s="68" t="s">
        <v>51</v>
      </c>
      <c r="I49" s="70"/>
      <c r="J49" s="70">
        <f t="shared" ref="J49" si="4">TRUNC(I49*G49,2)</f>
        <v>0</v>
      </c>
      <c r="K49" s="71"/>
      <c r="L49" s="72"/>
      <c r="M49" s="73"/>
    </row>
    <row r="50" spans="3:13" s="74" customFormat="1" ht="12.75" x14ac:dyDescent="0.25">
      <c r="C50" s="58" t="s">
        <v>94</v>
      </c>
      <c r="D50" s="84" t="s">
        <v>95</v>
      </c>
      <c r="E50" s="241"/>
      <c r="F50" s="242"/>
      <c r="G50" s="75"/>
      <c r="H50" s="68"/>
      <c r="I50" s="70"/>
      <c r="J50" s="70"/>
      <c r="K50" s="71"/>
      <c r="L50" s="72"/>
      <c r="M50" s="73"/>
    </row>
    <row r="51" spans="3:13" s="74" customFormat="1" ht="25.5" x14ac:dyDescent="0.25">
      <c r="C51" s="66" t="s">
        <v>96</v>
      </c>
      <c r="D51" s="67" t="s">
        <v>97</v>
      </c>
      <c r="E51" s="241"/>
      <c r="F51" s="242"/>
      <c r="G51" s="75">
        <v>93.5</v>
      </c>
      <c r="H51" s="68" t="s">
        <v>26</v>
      </c>
      <c r="I51" s="70"/>
      <c r="J51" s="70">
        <f t="shared" ref="J51" si="5">TRUNC(I51*G51,2)</f>
        <v>0</v>
      </c>
      <c r="K51" s="71"/>
      <c r="L51" s="72"/>
      <c r="M51" s="73"/>
    </row>
    <row r="52" spans="3:13" s="74" customFormat="1" ht="12.75" x14ac:dyDescent="0.25">
      <c r="C52" s="58" t="s">
        <v>98</v>
      </c>
      <c r="D52" s="84" t="s">
        <v>99</v>
      </c>
      <c r="E52" s="241"/>
      <c r="F52" s="242"/>
      <c r="G52" s="75"/>
      <c r="H52" s="68"/>
      <c r="I52" s="70"/>
      <c r="J52" s="70"/>
      <c r="K52" s="71"/>
      <c r="L52" s="72"/>
      <c r="M52" s="73"/>
    </row>
    <row r="53" spans="3:13" s="74" customFormat="1" ht="25.5" x14ac:dyDescent="0.25">
      <c r="C53" s="66" t="s">
        <v>100</v>
      </c>
      <c r="D53" s="67" t="s">
        <v>101</v>
      </c>
      <c r="E53" s="241"/>
      <c r="F53" s="242"/>
      <c r="G53" s="75">
        <v>1190</v>
      </c>
      <c r="H53" s="68" t="s">
        <v>102</v>
      </c>
      <c r="I53" s="70"/>
      <c r="J53" s="70">
        <f t="shared" ref="J53" si="6">TRUNC(I53*G53,2)</f>
        <v>0</v>
      </c>
      <c r="K53" s="71"/>
      <c r="L53" s="72"/>
      <c r="M53" s="73"/>
    </row>
    <row r="54" spans="3:13" s="74" customFormat="1" ht="12.75" x14ac:dyDescent="0.25">
      <c r="C54" s="58" t="s">
        <v>103</v>
      </c>
      <c r="D54" s="84" t="s">
        <v>104</v>
      </c>
      <c r="E54" s="241"/>
      <c r="F54" s="242"/>
      <c r="G54" s="80"/>
      <c r="H54" s="79"/>
      <c r="I54" s="81"/>
      <c r="J54" s="81"/>
      <c r="K54" s="86"/>
      <c r="L54" s="83"/>
      <c r="M54" s="73"/>
    </row>
    <row r="55" spans="3:13" s="74" customFormat="1" ht="25.5" x14ac:dyDescent="0.25">
      <c r="C55" s="66" t="s">
        <v>105</v>
      </c>
      <c r="D55" s="67" t="s">
        <v>106</v>
      </c>
      <c r="E55" s="241"/>
      <c r="F55" s="242"/>
      <c r="G55" s="75">
        <v>17</v>
      </c>
      <c r="H55" s="68" t="s">
        <v>51</v>
      </c>
      <c r="I55" s="70"/>
      <c r="J55" s="70">
        <f t="shared" ref="J55" si="7">TRUNC(I55*G55,2)</f>
        <v>0</v>
      </c>
      <c r="K55" s="71"/>
      <c r="L55" s="72"/>
      <c r="M55" s="73"/>
    </row>
    <row r="56" spans="3:13" s="74" customFormat="1" ht="12.75" x14ac:dyDescent="0.25">
      <c r="C56" s="58" t="s">
        <v>107</v>
      </c>
      <c r="D56" s="84" t="s">
        <v>108</v>
      </c>
      <c r="E56" s="241"/>
      <c r="F56" s="242"/>
      <c r="G56" s="75"/>
      <c r="H56" s="68"/>
      <c r="I56" s="70"/>
      <c r="J56" s="70"/>
      <c r="K56" s="71"/>
      <c r="L56" s="72"/>
      <c r="M56" s="73"/>
    </row>
    <row r="57" spans="3:13" s="74" customFormat="1" ht="24.6" customHeight="1" x14ac:dyDescent="0.25">
      <c r="C57" s="66" t="s">
        <v>109</v>
      </c>
      <c r="D57" s="87" t="s">
        <v>110</v>
      </c>
      <c r="E57" s="241"/>
      <c r="F57" s="242"/>
      <c r="G57" s="75">
        <v>15.86</v>
      </c>
      <c r="H57" s="68" t="s">
        <v>51</v>
      </c>
      <c r="I57" s="70"/>
      <c r="J57" s="70">
        <f t="shared" ref="J57" si="8">TRUNC(I57*G57,2)</f>
        <v>0</v>
      </c>
      <c r="K57" s="71"/>
      <c r="L57" s="72"/>
      <c r="M57" s="73"/>
    </row>
    <row r="58" spans="3:13" s="74" customFormat="1" ht="12.75" x14ac:dyDescent="0.25">
      <c r="C58" s="78" t="s">
        <v>111</v>
      </c>
      <c r="D58" s="51" t="s">
        <v>112</v>
      </c>
      <c r="E58" s="52"/>
      <c r="F58" s="52"/>
      <c r="G58" s="53"/>
      <c r="H58" s="52"/>
      <c r="I58" s="54"/>
      <c r="J58" s="54"/>
      <c r="K58" s="55">
        <f>SUM(J60:J79)</f>
        <v>0</v>
      </c>
      <c r="L58" s="56" t="e">
        <f>(K58/$K$438)</f>
        <v>#DIV/0!</v>
      </c>
      <c r="M58" s="73"/>
    </row>
    <row r="59" spans="3:13" s="74" customFormat="1" ht="14.45" customHeight="1" x14ac:dyDescent="0.25">
      <c r="C59" s="58" t="s">
        <v>113</v>
      </c>
      <c r="D59" s="84" t="s">
        <v>114</v>
      </c>
      <c r="E59" s="241"/>
      <c r="F59" s="242"/>
      <c r="G59" s="75"/>
      <c r="H59" s="68"/>
      <c r="I59" s="70"/>
      <c r="J59" s="70"/>
      <c r="K59" s="64"/>
      <c r="L59" s="72"/>
      <c r="M59" s="73"/>
    </row>
    <row r="60" spans="3:13" ht="38.25" x14ac:dyDescent="0.2">
      <c r="C60" s="66" t="s">
        <v>115</v>
      </c>
      <c r="D60" s="88" t="s">
        <v>116</v>
      </c>
      <c r="E60" s="241"/>
      <c r="F60" s="242"/>
      <c r="G60" s="75">
        <v>395.16</v>
      </c>
      <c r="H60" s="68" t="s">
        <v>26</v>
      </c>
      <c r="I60" s="70"/>
      <c r="J60" s="70">
        <f t="shared" ref="J60" si="9">TRUNC(I60*G60,2)</f>
        <v>0</v>
      </c>
      <c r="K60" s="89"/>
      <c r="L60" s="83"/>
      <c r="M60" s="49"/>
    </row>
    <row r="61" spans="3:13" s="74" customFormat="1" ht="12.75" x14ac:dyDescent="0.25">
      <c r="C61" s="58" t="s">
        <v>117</v>
      </c>
      <c r="D61" s="84" t="s">
        <v>99</v>
      </c>
      <c r="E61" s="241"/>
      <c r="F61" s="242"/>
      <c r="G61" s="90"/>
      <c r="H61" s="60"/>
      <c r="I61" s="62"/>
      <c r="J61" s="62"/>
      <c r="K61" s="64"/>
      <c r="L61" s="72"/>
      <c r="M61" s="73"/>
    </row>
    <row r="62" spans="3:13" s="74" customFormat="1" ht="25.5" x14ac:dyDescent="0.25">
      <c r="C62" s="66" t="s">
        <v>118</v>
      </c>
      <c r="D62" s="67" t="s">
        <v>119</v>
      </c>
      <c r="E62" s="241"/>
      <c r="F62" s="242"/>
      <c r="G62" s="75">
        <v>3293</v>
      </c>
      <c r="H62" s="68" t="s">
        <v>102</v>
      </c>
      <c r="I62" s="70"/>
      <c r="J62" s="70">
        <f t="shared" ref="J62" si="10">TRUNC(I62*G62,2)</f>
        <v>0</v>
      </c>
      <c r="K62" s="64"/>
      <c r="L62" s="72"/>
      <c r="M62" s="73"/>
    </row>
    <row r="63" spans="3:13" s="74" customFormat="1" ht="12.75" x14ac:dyDescent="0.25">
      <c r="C63" s="58" t="s">
        <v>120</v>
      </c>
      <c r="D63" s="84" t="s">
        <v>104</v>
      </c>
      <c r="E63" s="241"/>
      <c r="F63" s="242"/>
      <c r="G63" s="90"/>
      <c r="H63" s="60"/>
      <c r="I63" s="62"/>
      <c r="J63" s="62"/>
      <c r="K63" s="64"/>
      <c r="L63" s="72"/>
      <c r="M63" s="73"/>
    </row>
    <row r="64" spans="3:13" s="74" customFormat="1" ht="25.5" x14ac:dyDescent="0.25">
      <c r="C64" s="66" t="s">
        <v>121</v>
      </c>
      <c r="D64" s="67" t="s">
        <v>122</v>
      </c>
      <c r="E64" s="241"/>
      <c r="F64" s="242"/>
      <c r="G64" s="75">
        <v>32.93</v>
      </c>
      <c r="H64" s="68" t="s">
        <v>51</v>
      </c>
      <c r="I64" s="70"/>
      <c r="J64" s="70">
        <f t="shared" ref="J64:J65" si="11">TRUNC(I64*G64,2)</f>
        <v>0</v>
      </c>
      <c r="K64" s="71"/>
      <c r="L64" s="72"/>
      <c r="M64" s="73"/>
    </row>
    <row r="65" spans="3:13" s="74" customFormat="1" ht="25.9" customHeight="1" x14ac:dyDescent="0.25">
      <c r="C65" s="66" t="s">
        <v>123</v>
      </c>
      <c r="D65" s="91" t="s">
        <v>124</v>
      </c>
      <c r="E65" s="241"/>
      <c r="F65" s="242"/>
      <c r="G65" s="75">
        <v>32.93</v>
      </c>
      <c r="H65" s="68" t="s">
        <v>51</v>
      </c>
      <c r="I65" s="70"/>
      <c r="J65" s="70">
        <f t="shared" si="11"/>
        <v>0</v>
      </c>
      <c r="K65" s="71"/>
      <c r="L65" s="72"/>
      <c r="M65" s="73"/>
    </row>
    <row r="66" spans="3:13" s="74" customFormat="1" ht="12.75" x14ac:dyDescent="0.25">
      <c r="C66" s="58" t="s">
        <v>125</v>
      </c>
      <c r="D66" s="84" t="s">
        <v>126</v>
      </c>
      <c r="E66" s="241"/>
      <c r="F66" s="242"/>
      <c r="G66" s="93"/>
      <c r="H66" s="68"/>
      <c r="I66" s="94"/>
      <c r="J66" s="94"/>
      <c r="K66" s="71"/>
      <c r="L66" s="72"/>
      <c r="M66" s="73"/>
    </row>
    <row r="67" spans="3:13" ht="38.25" x14ac:dyDescent="0.25">
      <c r="C67" s="66" t="s">
        <v>127</v>
      </c>
      <c r="D67" s="91" t="s">
        <v>128</v>
      </c>
      <c r="E67" s="241"/>
      <c r="F67" s="242"/>
      <c r="G67" s="75">
        <v>104.5</v>
      </c>
      <c r="H67" s="68" t="s">
        <v>26</v>
      </c>
      <c r="I67" s="70"/>
      <c r="J67" s="70">
        <f t="shared" ref="J67:J69" si="12">TRUNC(I67*G67,2)</f>
        <v>0</v>
      </c>
      <c r="K67" s="64"/>
      <c r="L67" s="83"/>
      <c r="M67" s="49"/>
    </row>
    <row r="68" spans="3:13" ht="38.25" x14ac:dyDescent="0.25">
      <c r="C68" s="66" t="s">
        <v>129</v>
      </c>
      <c r="D68" s="95" t="s">
        <v>130</v>
      </c>
      <c r="E68" s="241"/>
      <c r="F68" s="242"/>
      <c r="G68" s="75">
        <v>49.41</v>
      </c>
      <c r="H68" s="68" t="s">
        <v>26</v>
      </c>
      <c r="I68" s="70"/>
      <c r="J68" s="70">
        <f t="shared" si="12"/>
        <v>0</v>
      </c>
      <c r="K68" s="64"/>
      <c r="L68" s="83"/>
      <c r="M68" s="49"/>
    </row>
    <row r="69" spans="3:13" ht="38.25" x14ac:dyDescent="0.25">
      <c r="C69" s="66" t="s">
        <v>131</v>
      </c>
      <c r="D69" s="95" t="s">
        <v>132</v>
      </c>
      <c r="E69" s="241"/>
      <c r="F69" s="242"/>
      <c r="G69" s="75">
        <v>155.91</v>
      </c>
      <c r="H69" s="68" t="s">
        <v>26</v>
      </c>
      <c r="I69" s="70"/>
      <c r="J69" s="70">
        <f t="shared" si="12"/>
        <v>0</v>
      </c>
      <c r="K69" s="64"/>
      <c r="L69" s="83"/>
      <c r="M69" s="49"/>
    </row>
    <row r="70" spans="3:13" ht="12.75" x14ac:dyDescent="0.25">
      <c r="C70" s="58" t="s">
        <v>133</v>
      </c>
      <c r="D70" s="84" t="s">
        <v>134</v>
      </c>
      <c r="E70" s="241"/>
      <c r="F70" s="242"/>
      <c r="G70" s="75"/>
      <c r="H70" s="68"/>
      <c r="I70" s="70"/>
      <c r="J70" s="70"/>
      <c r="K70" s="64"/>
      <c r="L70" s="83"/>
      <c r="M70" s="49"/>
    </row>
    <row r="71" spans="3:13" ht="12.75" x14ac:dyDescent="0.25">
      <c r="C71" s="58" t="s">
        <v>135</v>
      </c>
      <c r="D71" s="84" t="s">
        <v>95</v>
      </c>
      <c r="E71" s="241"/>
      <c r="F71" s="242"/>
      <c r="G71" s="75"/>
      <c r="H71" s="68"/>
      <c r="I71" s="70"/>
      <c r="J71" s="70"/>
      <c r="K71" s="64"/>
      <c r="L71" s="83"/>
      <c r="M71" s="49"/>
    </row>
    <row r="72" spans="3:13" ht="25.5" x14ac:dyDescent="0.25">
      <c r="C72" s="96" t="s">
        <v>136</v>
      </c>
      <c r="D72" s="95" t="s">
        <v>137</v>
      </c>
      <c r="E72" s="241"/>
      <c r="F72" s="242"/>
      <c r="G72" s="75">
        <v>40.74</v>
      </c>
      <c r="H72" s="68" t="s">
        <v>26</v>
      </c>
      <c r="I72" s="70"/>
      <c r="J72" s="70">
        <f t="shared" ref="J72" si="13">TRUNC(I72*G72,2)</f>
        <v>0</v>
      </c>
      <c r="K72" s="64"/>
      <c r="L72" s="83"/>
      <c r="M72" s="49"/>
    </row>
    <row r="73" spans="3:13" ht="12.75" x14ac:dyDescent="0.25">
      <c r="C73" s="58" t="s">
        <v>138</v>
      </c>
      <c r="D73" s="84" t="s">
        <v>99</v>
      </c>
      <c r="E73" s="241"/>
      <c r="F73" s="242"/>
      <c r="G73" s="75"/>
      <c r="H73" s="68"/>
      <c r="I73" s="70"/>
      <c r="J73" s="70"/>
      <c r="K73" s="64"/>
      <c r="L73" s="83"/>
      <c r="M73" s="49"/>
    </row>
    <row r="74" spans="3:13" ht="38.25" x14ac:dyDescent="0.25">
      <c r="C74" s="96" t="s">
        <v>139</v>
      </c>
      <c r="D74" s="95" t="s">
        <v>140</v>
      </c>
      <c r="E74" s="241"/>
      <c r="F74" s="242"/>
      <c r="G74" s="75">
        <v>31.83</v>
      </c>
      <c r="H74" s="68" t="s">
        <v>26</v>
      </c>
      <c r="I74" s="70"/>
      <c r="J74" s="70">
        <f t="shared" ref="J74" si="14">TRUNC(I74*G74,2)</f>
        <v>0</v>
      </c>
      <c r="K74" s="64"/>
      <c r="L74" s="83"/>
      <c r="M74" s="49"/>
    </row>
    <row r="75" spans="3:13" ht="12.75" x14ac:dyDescent="0.25">
      <c r="C75" s="58" t="s">
        <v>141</v>
      </c>
      <c r="D75" s="84" t="s">
        <v>104</v>
      </c>
      <c r="E75" s="241"/>
      <c r="F75" s="242"/>
      <c r="G75" s="75"/>
      <c r="H75" s="68"/>
      <c r="I75" s="70"/>
      <c r="J75" s="70"/>
      <c r="K75" s="64"/>
      <c r="L75" s="83"/>
      <c r="M75" s="49"/>
    </row>
    <row r="76" spans="3:13" ht="25.5" x14ac:dyDescent="0.25">
      <c r="C76" s="96" t="s">
        <v>142</v>
      </c>
      <c r="D76" s="67" t="s">
        <v>122</v>
      </c>
      <c r="E76" s="241"/>
      <c r="F76" s="242"/>
      <c r="G76" s="75">
        <v>4.0999999999999996</v>
      </c>
      <c r="H76" s="68" t="s">
        <v>51</v>
      </c>
      <c r="I76" s="70"/>
      <c r="J76" s="70">
        <f t="shared" ref="J76:J77" si="15">TRUNC(I76*G76,2)</f>
        <v>0</v>
      </c>
      <c r="K76" s="64"/>
      <c r="L76" s="83"/>
      <c r="M76" s="49"/>
    </row>
    <row r="77" spans="3:13" ht="25.5" x14ac:dyDescent="0.25">
      <c r="C77" s="96" t="s">
        <v>143</v>
      </c>
      <c r="D77" s="91" t="s">
        <v>124</v>
      </c>
      <c r="E77" s="241"/>
      <c r="F77" s="242"/>
      <c r="G77" s="75">
        <v>4.0999999999999996</v>
      </c>
      <c r="H77" s="68" t="s">
        <v>51</v>
      </c>
      <c r="I77" s="70"/>
      <c r="J77" s="70">
        <f t="shared" si="15"/>
        <v>0</v>
      </c>
      <c r="K77" s="64"/>
      <c r="L77" s="83"/>
      <c r="M77" s="49"/>
    </row>
    <row r="78" spans="3:13" ht="12.75" x14ac:dyDescent="0.25">
      <c r="C78" s="58" t="s">
        <v>144</v>
      </c>
      <c r="D78" s="84" t="s">
        <v>145</v>
      </c>
      <c r="E78" s="241"/>
      <c r="F78" s="242"/>
      <c r="G78" s="75"/>
      <c r="H78" s="68"/>
      <c r="I78" s="70"/>
      <c r="J78" s="70"/>
      <c r="K78" s="64"/>
      <c r="L78" s="83"/>
      <c r="M78" s="49"/>
    </row>
    <row r="79" spans="3:13" ht="38.25" x14ac:dyDescent="0.25">
      <c r="C79" s="97" t="s">
        <v>146</v>
      </c>
      <c r="D79" s="91" t="s">
        <v>147</v>
      </c>
      <c r="E79" s="241"/>
      <c r="F79" s="242"/>
      <c r="G79" s="75">
        <v>3.66</v>
      </c>
      <c r="H79" s="68" t="s">
        <v>51</v>
      </c>
      <c r="I79" s="70"/>
      <c r="J79" s="70">
        <f t="shared" ref="J79" si="16">TRUNC(I79*G79,2)</f>
        <v>0</v>
      </c>
      <c r="K79" s="64"/>
      <c r="L79" s="83"/>
      <c r="M79" s="49"/>
    </row>
    <row r="80" spans="3:13" s="74" customFormat="1" ht="12.75" x14ac:dyDescent="0.25">
      <c r="C80" s="78" t="s">
        <v>148</v>
      </c>
      <c r="D80" s="51" t="s">
        <v>149</v>
      </c>
      <c r="E80" s="52"/>
      <c r="F80" s="52"/>
      <c r="G80" s="53"/>
      <c r="H80" s="52"/>
      <c r="I80" s="54"/>
      <c r="J80" s="54"/>
      <c r="K80" s="55">
        <f>SUM(J82:J92)</f>
        <v>0</v>
      </c>
      <c r="L80" s="56" t="e">
        <f>(K80/$K$438)</f>
        <v>#DIV/0!</v>
      </c>
      <c r="M80" s="73"/>
    </row>
    <row r="81" spans="3:13" s="74" customFormat="1" ht="14.45" customHeight="1" x14ac:dyDescent="0.25">
      <c r="C81" s="58" t="s">
        <v>150</v>
      </c>
      <c r="D81" s="98" t="s">
        <v>151</v>
      </c>
      <c r="E81" s="247"/>
      <c r="F81" s="248"/>
      <c r="G81" s="93"/>
      <c r="H81" s="68"/>
      <c r="I81" s="94"/>
      <c r="J81" s="94"/>
      <c r="K81" s="71"/>
      <c r="L81" s="72"/>
      <c r="M81" s="73"/>
    </row>
    <row r="82" spans="3:13" s="74" customFormat="1" ht="51" x14ac:dyDescent="0.25">
      <c r="C82" s="66" t="s">
        <v>152</v>
      </c>
      <c r="D82" s="91" t="s">
        <v>153</v>
      </c>
      <c r="E82" s="247"/>
      <c r="F82" s="248"/>
      <c r="G82" s="75">
        <v>1183</v>
      </c>
      <c r="H82" s="68" t="s">
        <v>102</v>
      </c>
      <c r="I82" s="75"/>
      <c r="J82" s="70">
        <f t="shared" ref="J82:J83" si="17">TRUNC(I82*G82,2)</f>
        <v>0</v>
      </c>
      <c r="K82" s="71"/>
      <c r="L82" s="72"/>
      <c r="M82" s="73"/>
    </row>
    <row r="83" spans="3:13" s="74" customFormat="1" ht="25.5" x14ac:dyDescent="0.25">
      <c r="C83" s="66" t="s">
        <v>154</v>
      </c>
      <c r="D83" s="99" t="s">
        <v>155</v>
      </c>
      <c r="E83" s="247"/>
      <c r="F83" s="248"/>
      <c r="G83" s="75">
        <v>1183</v>
      </c>
      <c r="H83" s="68" t="s">
        <v>102</v>
      </c>
      <c r="I83" s="75"/>
      <c r="J83" s="70">
        <f t="shared" si="17"/>
        <v>0</v>
      </c>
      <c r="K83" s="71"/>
      <c r="L83" s="72"/>
      <c r="M83" s="73"/>
    </row>
    <row r="84" spans="3:13" s="74" customFormat="1" ht="12.75" x14ac:dyDescent="0.25">
      <c r="C84" s="58" t="s">
        <v>156</v>
      </c>
      <c r="D84" s="59" t="s">
        <v>157</v>
      </c>
      <c r="E84" s="247"/>
      <c r="F84" s="248"/>
      <c r="G84" s="93"/>
      <c r="H84" s="68"/>
      <c r="I84" s="94"/>
      <c r="J84" s="94"/>
      <c r="K84" s="71"/>
      <c r="L84" s="72"/>
      <c r="M84" s="73"/>
    </row>
    <row r="85" spans="3:13" s="74" customFormat="1" ht="59.45" customHeight="1" x14ac:dyDescent="0.25">
      <c r="C85" s="66" t="s">
        <v>158</v>
      </c>
      <c r="D85" s="99" t="s">
        <v>159</v>
      </c>
      <c r="E85" s="247"/>
      <c r="F85" s="248"/>
      <c r="G85" s="75">
        <v>169</v>
      </c>
      <c r="H85" s="68" t="s">
        <v>160</v>
      </c>
      <c r="I85" s="70"/>
      <c r="J85" s="70">
        <f t="shared" ref="J85" si="18">TRUNC(I85*G85,2)</f>
        <v>0</v>
      </c>
      <c r="K85" s="71"/>
      <c r="L85" s="72"/>
      <c r="M85" s="73"/>
    </row>
    <row r="86" spans="3:13" s="74" customFormat="1" ht="12.75" x14ac:dyDescent="0.25">
      <c r="C86" s="58" t="s">
        <v>161</v>
      </c>
      <c r="D86" s="59" t="s">
        <v>162</v>
      </c>
      <c r="E86" s="247"/>
      <c r="F86" s="248"/>
      <c r="G86" s="93"/>
      <c r="H86" s="68"/>
      <c r="I86" s="94"/>
      <c r="J86" s="94"/>
      <c r="K86" s="71"/>
      <c r="L86" s="72"/>
      <c r="M86" s="73"/>
    </row>
    <row r="87" spans="3:13" s="74" customFormat="1" ht="27" customHeight="1" x14ac:dyDescent="0.25">
      <c r="C87" s="66" t="s">
        <v>163</v>
      </c>
      <c r="D87" s="99" t="s">
        <v>164</v>
      </c>
      <c r="E87" s="247"/>
      <c r="F87" s="248"/>
      <c r="G87" s="75">
        <v>12.4</v>
      </c>
      <c r="H87" s="68" t="s">
        <v>48</v>
      </c>
      <c r="I87" s="70"/>
      <c r="J87" s="70">
        <f t="shared" ref="J87" si="19">TRUNC(I87*G87,2)</f>
        <v>0</v>
      </c>
      <c r="K87" s="71"/>
      <c r="L87" s="72"/>
      <c r="M87" s="73"/>
    </row>
    <row r="88" spans="3:13" s="74" customFormat="1" ht="12.75" x14ac:dyDescent="0.25">
      <c r="C88" s="58" t="s">
        <v>165</v>
      </c>
      <c r="D88" s="84" t="s">
        <v>166</v>
      </c>
      <c r="E88" s="247"/>
      <c r="F88" s="248"/>
      <c r="G88" s="93"/>
      <c r="H88" s="68"/>
      <c r="I88" s="94"/>
      <c r="J88" s="94"/>
      <c r="K88" s="71"/>
      <c r="L88" s="72"/>
      <c r="M88" s="73"/>
    </row>
    <row r="89" spans="3:13" s="74" customFormat="1" ht="24" customHeight="1" x14ac:dyDescent="0.25">
      <c r="C89" s="66" t="s">
        <v>167</v>
      </c>
      <c r="D89" s="100" t="s">
        <v>168</v>
      </c>
      <c r="E89" s="247"/>
      <c r="F89" s="248"/>
      <c r="G89" s="75">
        <v>56.74</v>
      </c>
      <c r="H89" s="68" t="s">
        <v>48</v>
      </c>
      <c r="I89" s="70"/>
      <c r="J89" s="70">
        <f t="shared" ref="J89:J90" si="20">TRUNC(I89*G89,2)</f>
        <v>0</v>
      </c>
      <c r="K89" s="71"/>
      <c r="L89" s="72"/>
      <c r="M89" s="73"/>
    </row>
    <row r="90" spans="3:13" s="74" customFormat="1" ht="38.25" x14ac:dyDescent="0.25">
      <c r="C90" s="66" t="s">
        <v>169</v>
      </c>
      <c r="D90" s="99" t="s">
        <v>170</v>
      </c>
      <c r="E90" s="247"/>
      <c r="F90" s="248"/>
      <c r="G90" s="75">
        <v>7.6</v>
      </c>
      <c r="H90" s="68" t="s">
        <v>48</v>
      </c>
      <c r="I90" s="70"/>
      <c r="J90" s="70">
        <f t="shared" si="20"/>
        <v>0</v>
      </c>
      <c r="K90" s="71"/>
      <c r="L90" s="72"/>
      <c r="M90" s="73"/>
    </row>
    <row r="91" spans="3:13" s="74" customFormat="1" ht="12.75" x14ac:dyDescent="0.25">
      <c r="C91" s="58" t="s">
        <v>171</v>
      </c>
      <c r="D91" s="84" t="s">
        <v>172</v>
      </c>
      <c r="E91" s="247"/>
      <c r="F91" s="248"/>
      <c r="G91" s="90"/>
      <c r="H91" s="60"/>
      <c r="I91" s="62"/>
      <c r="J91" s="62"/>
      <c r="K91" s="71"/>
      <c r="L91" s="72"/>
      <c r="M91" s="73"/>
    </row>
    <row r="92" spans="3:13" s="74" customFormat="1" ht="55.15" customHeight="1" x14ac:dyDescent="0.25">
      <c r="C92" s="66" t="s">
        <v>173</v>
      </c>
      <c r="D92" s="99" t="s">
        <v>174</v>
      </c>
      <c r="E92" s="247"/>
      <c r="F92" s="248"/>
      <c r="G92" s="75">
        <v>42.4</v>
      </c>
      <c r="H92" s="68" t="s">
        <v>48</v>
      </c>
      <c r="I92" s="70"/>
      <c r="J92" s="70">
        <f t="shared" ref="J92" si="21">TRUNC(I92*G92,2)</f>
        <v>0</v>
      </c>
      <c r="K92" s="71"/>
      <c r="L92" s="72"/>
      <c r="M92" s="73"/>
    </row>
    <row r="93" spans="3:13" s="74" customFormat="1" ht="12.75" x14ac:dyDescent="0.25">
      <c r="C93" s="78" t="s">
        <v>175</v>
      </c>
      <c r="D93" s="51" t="s">
        <v>176</v>
      </c>
      <c r="E93" s="52"/>
      <c r="F93" s="52"/>
      <c r="G93" s="53"/>
      <c r="H93" s="52"/>
      <c r="I93" s="54"/>
      <c r="J93" s="54"/>
      <c r="K93" s="55">
        <f>SUM(J95:J110)</f>
        <v>0</v>
      </c>
      <c r="L93" s="56" t="e">
        <f>(K93/$K$438)</f>
        <v>#DIV/0!</v>
      </c>
      <c r="M93" s="73"/>
    </row>
    <row r="94" spans="3:13" s="74" customFormat="1" ht="14.45" customHeight="1" x14ac:dyDescent="0.25">
      <c r="C94" s="58" t="s">
        <v>177</v>
      </c>
      <c r="D94" s="101" t="s">
        <v>178</v>
      </c>
      <c r="E94" s="245"/>
      <c r="F94" s="246"/>
      <c r="G94" s="102"/>
      <c r="H94" s="104"/>
      <c r="I94" s="105"/>
      <c r="J94" s="103"/>
      <c r="K94" s="102"/>
      <c r="L94" s="72"/>
      <c r="M94" s="73"/>
    </row>
    <row r="95" spans="3:13" s="74" customFormat="1" ht="25.5" x14ac:dyDescent="0.25">
      <c r="C95" s="66" t="s">
        <v>179</v>
      </c>
      <c r="D95" s="99" t="s">
        <v>180</v>
      </c>
      <c r="E95" s="245"/>
      <c r="F95" s="246"/>
      <c r="G95" s="75">
        <v>443.21</v>
      </c>
      <c r="H95" s="68" t="s">
        <v>26</v>
      </c>
      <c r="I95" s="70"/>
      <c r="J95" s="70">
        <f t="shared" ref="J95:J110" si="22">TRUNC(I95*G95,2)</f>
        <v>0</v>
      </c>
      <c r="K95" s="71"/>
      <c r="L95" s="72"/>
      <c r="M95" s="73"/>
    </row>
    <row r="96" spans="3:13" s="74" customFormat="1" ht="25.5" x14ac:dyDescent="0.25">
      <c r="C96" s="66" t="s">
        <v>181</v>
      </c>
      <c r="D96" s="106" t="s">
        <v>182</v>
      </c>
      <c r="E96" s="245"/>
      <c r="F96" s="246"/>
      <c r="G96" s="75">
        <v>17.13</v>
      </c>
      <c r="H96" s="68" t="s">
        <v>102</v>
      </c>
      <c r="I96" s="70"/>
      <c r="J96" s="70">
        <f t="shared" si="22"/>
        <v>0</v>
      </c>
      <c r="K96" s="71"/>
      <c r="L96" s="72"/>
      <c r="M96" s="73"/>
    </row>
    <row r="97" spans="3:13" s="74" customFormat="1" ht="25.5" x14ac:dyDescent="0.25">
      <c r="C97" s="66" t="s">
        <v>183</v>
      </c>
      <c r="D97" s="106" t="s">
        <v>182</v>
      </c>
      <c r="E97" s="245"/>
      <c r="F97" s="246"/>
      <c r="G97" s="75">
        <v>12.46</v>
      </c>
      <c r="H97" s="68" t="s">
        <v>102</v>
      </c>
      <c r="I97" s="70"/>
      <c r="J97" s="70">
        <f t="shared" si="22"/>
        <v>0</v>
      </c>
      <c r="K97" s="71"/>
      <c r="L97" s="72"/>
      <c r="M97" s="73"/>
    </row>
    <row r="98" spans="3:13" s="74" customFormat="1" ht="12.75" x14ac:dyDescent="0.25">
      <c r="C98" s="66" t="s">
        <v>184</v>
      </c>
      <c r="D98" s="106" t="s">
        <v>185</v>
      </c>
      <c r="E98" s="245"/>
      <c r="F98" s="246"/>
      <c r="G98" s="75">
        <v>20.96</v>
      </c>
      <c r="H98" s="68" t="s">
        <v>102</v>
      </c>
      <c r="I98" s="70"/>
      <c r="J98" s="70">
        <f t="shared" si="22"/>
        <v>0</v>
      </c>
      <c r="K98" s="71"/>
      <c r="L98" s="72"/>
      <c r="M98" s="73"/>
    </row>
    <row r="99" spans="3:13" s="74" customFormat="1" ht="12.75" x14ac:dyDescent="0.25">
      <c r="C99" s="66" t="s">
        <v>186</v>
      </c>
      <c r="D99" s="95" t="s">
        <v>187</v>
      </c>
      <c r="E99" s="245"/>
      <c r="F99" s="246"/>
      <c r="G99" s="75">
        <v>0.75</v>
      </c>
      <c r="H99" s="68" t="s">
        <v>51</v>
      </c>
      <c r="I99" s="70"/>
      <c r="J99" s="70">
        <f t="shared" si="22"/>
        <v>0</v>
      </c>
      <c r="K99" s="71"/>
      <c r="L99" s="72"/>
      <c r="M99" s="73"/>
    </row>
    <row r="100" spans="3:13" s="74" customFormat="1" ht="12.75" x14ac:dyDescent="0.25">
      <c r="C100" s="66" t="s">
        <v>188</v>
      </c>
      <c r="D100" s="99" t="s">
        <v>189</v>
      </c>
      <c r="E100" s="245"/>
      <c r="F100" s="246"/>
      <c r="G100" s="75">
        <v>2.41</v>
      </c>
      <c r="H100" s="68" t="s">
        <v>51</v>
      </c>
      <c r="I100" s="70"/>
      <c r="J100" s="70">
        <f t="shared" si="22"/>
        <v>0</v>
      </c>
      <c r="K100" s="71"/>
      <c r="L100" s="72"/>
      <c r="M100" s="73"/>
    </row>
    <row r="101" spans="3:13" s="74" customFormat="1" ht="12.75" x14ac:dyDescent="0.25">
      <c r="C101" s="58" t="s">
        <v>190</v>
      </c>
      <c r="D101" s="84" t="s">
        <v>191</v>
      </c>
      <c r="E101" s="245"/>
      <c r="F101" s="246"/>
      <c r="G101" s="93"/>
      <c r="H101" s="68"/>
      <c r="I101" s="94"/>
      <c r="J101" s="94"/>
      <c r="K101" s="71"/>
      <c r="L101" s="72"/>
      <c r="M101" s="73"/>
    </row>
    <row r="102" spans="3:13" s="74" customFormat="1" ht="27" customHeight="1" x14ac:dyDescent="0.25">
      <c r="C102" s="66" t="s">
        <v>192</v>
      </c>
      <c r="D102" s="95" t="s">
        <v>193</v>
      </c>
      <c r="E102" s="245"/>
      <c r="F102" s="246"/>
      <c r="G102" s="75">
        <v>158.72</v>
      </c>
      <c r="H102" s="68" t="s">
        <v>48</v>
      </c>
      <c r="I102" s="70"/>
      <c r="J102" s="70">
        <f t="shared" si="22"/>
        <v>0</v>
      </c>
      <c r="K102" s="71"/>
      <c r="L102" s="72"/>
      <c r="M102" s="73"/>
    </row>
    <row r="103" spans="3:13" s="74" customFormat="1" ht="12.75" x14ac:dyDescent="0.25">
      <c r="C103" s="58" t="s">
        <v>194</v>
      </c>
      <c r="D103" s="84" t="s">
        <v>195</v>
      </c>
      <c r="E103" s="245"/>
      <c r="F103" s="246"/>
      <c r="G103" s="75"/>
      <c r="H103" s="68"/>
      <c r="I103" s="70"/>
      <c r="J103" s="70"/>
      <c r="K103" s="71"/>
      <c r="L103" s="72"/>
      <c r="M103" s="73"/>
    </row>
    <row r="104" spans="3:13" s="74" customFormat="1" ht="51.6" customHeight="1" x14ac:dyDescent="0.25">
      <c r="C104" s="66" t="s">
        <v>196</v>
      </c>
      <c r="D104" s="95" t="s">
        <v>197</v>
      </c>
      <c r="E104" s="245"/>
      <c r="F104" s="246"/>
      <c r="G104" s="75">
        <v>425.6</v>
      </c>
      <c r="H104" s="68" t="s">
        <v>67</v>
      </c>
      <c r="I104" s="70"/>
      <c r="J104" s="70">
        <f t="shared" si="22"/>
        <v>0</v>
      </c>
      <c r="K104" s="71"/>
      <c r="L104" s="72"/>
      <c r="M104" s="73"/>
    </row>
    <row r="105" spans="3:13" s="74" customFormat="1" ht="12.75" x14ac:dyDescent="0.25">
      <c r="C105" s="58" t="s">
        <v>198</v>
      </c>
      <c r="D105" s="84" t="s">
        <v>199</v>
      </c>
      <c r="E105" s="245"/>
      <c r="F105" s="246"/>
      <c r="G105" s="93"/>
      <c r="H105" s="68"/>
      <c r="I105" s="94"/>
      <c r="J105" s="94"/>
      <c r="K105" s="71"/>
      <c r="L105" s="72"/>
      <c r="M105" s="73"/>
    </row>
    <row r="106" spans="3:13" s="74" customFormat="1" ht="38.25" x14ac:dyDescent="0.25">
      <c r="C106" s="66" t="s">
        <v>200</v>
      </c>
      <c r="D106" s="77" t="s">
        <v>201</v>
      </c>
      <c r="E106" s="245"/>
      <c r="F106" s="246"/>
      <c r="G106" s="75">
        <v>47.5</v>
      </c>
      <c r="H106" s="68" t="s">
        <v>26</v>
      </c>
      <c r="I106" s="70"/>
      <c r="J106" s="70">
        <f t="shared" si="22"/>
        <v>0</v>
      </c>
      <c r="K106" s="71"/>
      <c r="L106" s="72"/>
      <c r="M106" s="73"/>
    </row>
    <row r="107" spans="3:13" s="74" customFormat="1" ht="25.5" x14ac:dyDescent="0.25">
      <c r="C107" s="66" t="s">
        <v>202</v>
      </c>
      <c r="D107" s="77" t="s">
        <v>203</v>
      </c>
      <c r="E107" s="245"/>
      <c r="F107" s="246"/>
      <c r="G107" s="75">
        <v>1.17</v>
      </c>
      <c r="H107" s="68" t="s">
        <v>26</v>
      </c>
      <c r="I107" s="70"/>
      <c r="J107" s="70">
        <f t="shared" si="22"/>
        <v>0</v>
      </c>
      <c r="K107" s="71"/>
      <c r="L107" s="72"/>
      <c r="M107" s="73"/>
    </row>
    <row r="108" spans="3:13" s="74" customFormat="1" ht="12.75" x14ac:dyDescent="0.25">
      <c r="C108" s="58" t="s">
        <v>204</v>
      </c>
      <c r="D108" s="84" t="s">
        <v>205</v>
      </c>
      <c r="E108" s="245"/>
      <c r="F108" s="246"/>
      <c r="G108" s="75"/>
      <c r="H108" s="68"/>
      <c r="I108" s="70"/>
      <c r="J108" s="70"/>
      <c r="K108" s="71"/>
      <c r="L108" s="72"/>
      <c r="M108" s="73"/>
    </row>
    <row r="109" spans="3:13" s="74" customFormat="1" ht="38.25" x14ac:dyDescent="0.25">
      <c r="C109" s="66" t="s">
        <v>206</v>
      </c>
      <c r="D109" s="77" t="s">
        <v>207</v>
      </c>
      <c r="E109" s="245"/>
      <c r="F109" s="246"/>
      <c r="G109" s="75">
        <v>15.42</v>
      </c>
      <c r="H109" s="68" t="s">
        <v>26</v>
      </c>
      <c r="I109" s="70"/>
      <c r="J109" s="70">
        <f t="shared" si="22"/>
        <v>0</v>
      </c>
      <c r="K109" s="71"/>
      <c r="L109" s="72"/>
      <c r="M109" s="73"/>
    </row>
    <row r="110" spans="3:13" s="74" customFormat="1" ht="25.5" x14ac:dyDescent="0.25">
      <c r="C110" s="66" t="s">
        <v>208</v>
      </c>
      <c r="D110" s="77" t="s">
        <v>209</v>
      </c>
      <c r="E110" s="245"/>
      <c r="F110" s="246"/>
      <c r="G110" s="75">
        <v>15.43</v>
      </c>
      <c r="H110" s="68" t="s">
        <v>26</v>
      </c>
      <c r="I110" s="70"/>
      <c r="J110" s="70">
        <f t="shared" si="22"/>
        <v>0</v>
      </c>
      <c r="K110" s="71"/>
      <c r="L110" s="72"/>
      <c r="M110" s="73"/>
    </row>
    <row r="111" spans="3:13" s="74" customFormat="1" ht="12.75" x14ac:dyDescent="0.25">
      <c r="C111" s="78" t="s">
        <v>210</v>
      </c>
      <c r="D111" s="51" t="s">
        <v>211</v>
      </c>
      <c r="E111" s="52"/>
      <c r="F111" s="52"/>
      <c r="G111" s="53"/>
      <c r="H111" s="52"/>
      <c r="I111" s="54"/>
      <c r="J111" s="54"/>
      <c r="K111" s="55">
        <f>SUM(J113:J137)</f>
        <v>0</v>
      </c>
      <c r="L111" s="56" t="e">
        <f>(K111/$K$438)</f>
        <v>#DIV/0!</v>
      </c>
      <c r="M111" s="73"/>
    </row>
    <row r="112" spans="3:13" s="74" customFormat="1" ht="14.45" customHeight="1" x14ac:dyDescent="0.25">
      <c r="C112" s="58" t="s">
        <v>212</v>
      </c>
      <c r="D112" s="84" t="s">
        <v>213</v>
      </c>
      <c r="E112" s="243"/>
      <c r="F112" s="244"/>
      <c r="G112" s="90"/>
      <c r="H112" s="60"/>
      <c r="I112" s="62"/>
      <c r="J112" s="62"/>
      <c r="K112" s="64"/>
      <c r="L112" s="72"/>
      <c r="M112" s="73"/>
    </row>
    <row r="113" spans="3:13" s="74" customFormat="1" ht="12.75" x14ac:dyDescent="0.25">
      <c r="C113" s="66" t="s">
        <v>214</v>
      </c>
      <c r="D113" s="67" t="s">
        <v>215</v>
      </c>
      <c r="E113" s="243"/>
      <c r="F113" s="244"/>
      <c r="G113" s="75">
        <v>6</v>
      </c>
      <c r="H113" s="68" t="s">
        <v>41</v>
      </c>
      <c r="I113" s="70"/>
      <c r="J113" s="70">
        <f t="shared" ref="J113" si="23">TRUNC(I113*G113,2)</f>
        <v>0</v>
      </c>
      <c r="K113" s="64"/>
      <c r="L113" s="72"/>
      <c r="M113" s="73"/>
    </row>
    <row r="114" spans="3:13" s="74" customFormat="1" ht="12.75" x14ac:dyDescent="0.25">
      <c r="C114" s="58" t="s">
        <v>216</v>
      </c>
      <c r="D114" s="84" t="s">
        <v>217</v>
      </c>
      <c r="E114" s="243"/>
      <c r="F114" s="244"/>
      <c r="G114" s="75"/>
      <c r="H114" s="68"/>
      <c r="I114" s="70"/>
      <c r="J114" s="70"/>
      <c r="K114" s="64"/>
      <c r="L114" s="72"/>
      <c r="M114" s="73"/>
    </row>
    <row r="115" spans="3:13" ht="38.25" x14ac:dyDescent="0.25">
      <c r="C115" s="66" t="s">
        <v>218</v>
      </c>
      <c r="D115" s="77" t="s">
        <v>219</v>
      </c>
      <c r="E115" s="243"/>
      <c r="F115" s="244"/>
      <c r="G115" s="75">
        <v>2</v>
      </c>
      <c r="H115" s="68" t="s">
        <v>26</v>
      </c>
      <c r="I115" s="70"/>
      <c r="J115" s="70">
        <f t="shared" ref="J115:J137" si="24">TRUNC(I115*G115,2)</f>
        <v>0</v>
      </c>
      <c r="K115" s="89"/>
      <c r="L115" s="83"/>
      <c r="M115" s="49"/>
    </row>
    <row r="116" spans="3:13" ht="38.25" x14ac:dyDescent="0.25">
      <c r="C116" s="66" t="s">
        <v>220</v>
      </c>
      <c r="D116" s="77" t="s">
        <v>221</v>
      </c>
      <c r="E116" s="243"/>
      <c r="F116" s="244"/>
      <c r="G116" s="75">
        <v>4</v>
      </c>
      <c r="H116" s="68" t="s">
        <v>41</v>
      </c>
      <c r="I116" s="70"/>
      <c r="J116" s="70">
        <f t="shared" si="24"/>
        <v>0</v>
      </c>
      <c r="K116" s="89"/>
      <c r="L116" s="83"/>
      <c r="M116" s="49"/>
    </row>
    <row r="117" spans="3:13" ht="63.75" x14ac:dyDescent="0.25">
      <c r="C117" s="66" t="s">
        <v>222</v>
      </c>
      <c r="D117" s="67" t="s">
        <v>223</v>
      </c>
      <c r="E117" s="243"/>
      <c r="F117" s="244"/>
      <c r="G117" s="75">
        <v>1</v>
      </c>
      <c r="H117" s="68" t="s">
        <v>41</v>
      </c>
      <c r="I117" s="70"/>
      <c r="J117" s="70">
        <f t="shared" si="24"/>
        <v>0</v>
      </c>
      <c r="K117" s="89"/>
      <c r="L117" s="83"/>
      <c r="M117" s="49"/>
    </row>
    <row r="118" spans="3:13" ht="51" x14ac:dyDescent="0.2">
      <c r="C118" s="66" t="s">
        <v>224</v>
      </c>
      <c r="D118" s="88" t="s">
        <v>225</v>
      </c>
      <c r="E118" s="243"/>
      <c r="F118" s="244"/>
      <c r="G118" s="75">
        <v>6</v>
      </c>
      <c r="H118" s="68" t="s">
        <v>41</v>
      </c>
      <c r="I118" s="70"/>
      <c r="J118" s="70">
        <f t="shared" si="24"/>
        <v>0</v>
      </c>
      <c r="K118" s="89"/>
      <c r="L118" s="83"/>
      <c r="M118" s="49"/>
    </row>
    <row r="119" spans="3:13" s="74" customFormat="1" ht="12.75" x14ac:dyDescent="0.25">
      <c r="C119" s="58" t="s">
        <v>226</v>
      </c>
      <c r="D119" s="84" t="s">
        <v>227</v>
      </c>
      <c r="E119" s="243"/>
      <c r="F119" s="244"/>
      <c r="G119" s="90"/>
      <c r="H119" s="60"/>
      <c r="I119" s="62"/>
      <c r="J119" s="62"/>
      <c r="K119" s="64"/>
      <c r="L119" s="72"/>
      <c r="M119" s="73"/>
    </row>
    <row r="120" spans="3:13" s="74" customFormat="1" ht="26.45" customHeight="1" x14ac:dyDescent="0.2">
      <c r="C120" s="66" t="s">
        <v>228</v>
      </c>
      <c r="D120" s="88" t="s">
        <v>229</v>
      </c>
      <c r="E120" s="243"/>
      <c r="F120" s="244"/>
      <c r="G120" s="75">
        <v>28.08</v>
      </c>
      <c r="H120" s="68" t="s">
        <v>26</v>
      </c>
      <c r="I120" s="70"/>
      <c r="J120" s="70">
        <f t="shared" si="24"/>
        <v>0</v>
      </c>
      <c r="K120" s="71"/>
      <c r="L120" s="72"/>
      <c r="M120" s="73"/>
    </row>
    <row r="121" spans="3:13" s="74" customFormat="1" ht="39" customHeight="1" x14ac:dyDescent="0.25">
      <c r="C121" s="66" t="s">
        <v>230</v>
      </c>
      <c r="D121" s="77" t="s">
        <v>231</v>
      </c>
      <c r="E121" s="243"/>
      <c r="F121" s="244"/>
      <c r="G121" s="75">
        <v>10.43</v>
      </c>
      <c r="H121" s="68" t="s">
        <v>26</v>
      </c>
      <c r="I121" s="70"/>
      <c r="J121" s="70">
        <f t="shared" si="24"/>
        <v>0</v>
      </c>
      <c r="K121" s="71"/>
      <c r="L121" s="72"/>
      <c r="M121" s="73"/>
    </row>
    <row r="122" spans="3:13" s="74" customFormat="1" ht="28.15" customHeight="1" x14ac:dyDescent="0.25">
      <c r="C122" s="66" t="s">
        <v>232</v>
      </c>
      <c r="D122" s="77" t="s">
        <v>233</v>
      </c>
      <c r="E122" s="243"/>
      <c r="F122" s="244"/>
      <c r="G122" s="75">
        <v>5.76</v>
      </c>
      <c r="H122" s="68" t="s">
        <v>26</v>
      </c>
      <c r="I122" s="70"/>
      <c r="J122" s="70">
        <f t="shared" si="24"/>
        <v>0</v>
      </c>
      <c r="K122" s="71"/>
      <c r="L122" s="72"/>
      <c r="M122" s="73"/>
    </row>
    <row r="123" spans="3:13" s="74" customFormat="1" ht="42" customHeight="1" x14ac:dyDescent="0.25">
      <c r="C123" s="66" t="s">
        <v>234</v>
      </c>
      <c r="D123" s="77" t="s">
        <v>235</v>
      </c>
      <c r="E123" s="243"/>
      <c r="F123" s="244"/>
      <c r="G123" s="75">
        <v>6</v>
      </c>
      <c r="H123" s="68" t="s">
        <v>26</v>
      </c>
      <c r="I123" s="70"/>
      <c r="J123" s="70">
        <f t="shared" si="24"/>
        <v>0</v>
      </c>
      <c r="K123" s="71"/>
      <c r="L123" s="72"/>
      <c r="M123" s="73"/>
    </row>
    <row r="124" spans="3:13" s="74" customFormat="1" ht="60.6" customHeight="1" x14ac:dyDescent="0.25">
      <c r="C124" s="66" t="s">
        <v>236</v>
      </c>
      <c r="D124" s="77" t="s">
        <v>237</v>
      </c>
      <c r="E124" s="243"/>
      <c r="F124" s="244"/>
      <c r="G124" s="75">
        <v>10.73</v>
      </c>
      <c r="H124" s="68" t="s">
        <v>26</v>
      </c>
      <c r="I124" s="70"/>
      <c r="J124" s="70">
        <f t="shared" si="24"/>
        <v>0</v>
      </c>
      <c r="K124" s="71"/>
      <c r="L124" s="72"/>
      <c r="M124" s="73"/>
    </row>
    <row r="125" spans="3:13" s="74" customFormat="1" ht="12.75" x14ac:dyDescent="0.25">
      <c r="C125" s="58" t="s">
        <v>238</v>
      </c>
      <c r="D125" s="84" t="s">
        <v>239</v>
      </c>
      <c r="E125" s="243"/>
      <c r="F125" s="244"/>
      <c r="G125" s="75"/>
      <c r="H125" s="68"/>
      <c r="I125" s="70"/>
      <c r="J125" s="70"/>
      <c r="K125" s="71"/>
      <c r="L125" s="72"/>
      <c r="M125" s="73"/>
    </row>
    <row r="126" spans="3:13" s="74" customFormat="1" ht="76.5" x14ac:dyDescent="0.25">
      <c r="C126" s="66" t="s">
        <v>240</v>
      </c>
      <c r="D126" s="77" t="s">
        <v>241</v>
      </c>
      <c r="E126" s="243"/>
      <c r="F126" s="244"/>
      <c r="G126" s="75">
        <v>2</v>
      </c>
      <c r="H126" s="68" t="s">
        <v>67</v>
      </c>
      <c r="I126" s="70"/>
      <c r="J126" s="70">
        <f t="shared" si="24"/>
        <v>0</v>
      </c>
      <c r="K126" s="71"/>
      <c r="L126" s="72"/>
      <c r="M126" s="73"/>
    </row>
    <row r="127" spans="3:13" s="74" customFormat="1" ht="25.5" x14ac:dyDescent="0.25">
      <c r="C127" s="66" t="s">
        <v>242</v>
      </c>
      <c r="D127" s="77" t="s">
        <v>243</v>
      </c>
      <c r="E127" s="243"/>
      <c r="F127" s="244"/>
      <c r="G127" s="75">
        <v>2.31</v>
      </c>
      <c r="H127" s="68" t="s">
        <v>26</v>
      </c>
      <c r="I127" s="70"/>
      <c r="J127" s="70">
        <f t="shared" si="24"/>
        <v>0</v>
      </c>
      <c r="K127" s="71"/>
      <c r="L127" s="72"/>
      <c r="M127" s="73"/>
    </row>
    <row r="128" spans="3:13" s="74" customFormat="1" ht="38.25" x14ac:dyDescent="0.25">
      <c r="C128" s="66" t="s">
        <v>244</v>
      </c>
      <c r="D128" s="91" t="s">
        <v>245</v>
      </c>
      <c r="E128" s="243"/>
      <c r="F128" s="244"/>
      <c r="G128" s="75">
        <v>2.31</v>
      </c>
      <c r="H128" s="68" t="s">
        <v>26</v>
      </c>
      <c r="I128" s="70"/>
      <c r="J128" s="70">
        <f t="shared" si="24"/>
        <v>0</v>
      </c>
      <c r="K128" s="71"/>
      <c r="L128" s="72"/>
      <c r="M128" s="73"/>
    </row>
    <row r="129" spans="3:13" s="74" customFormat="1" ht="12.75" x14ac:dyDescent="0.25">
      <c r="C129" s="58" t="s">
        <v>246</v>
      </c>
      <c r="D129" s="84" t="s">
        <v>247</v>
      </c>
      <c r="E129" s="243"/>
      <c r="F129" s="244"/>
      <c r="G129" s="93"/>
      <c r="H129" s="68"/>
      <c r="I129" s="94"/>
      <c r="J129" s="94"/>
      <c r="K129" s="71"/>
      <c r="L129" s="72"/>
      <c r="M129" s="73"/>
    </row>
    <row r="130" spans="3:13" s="74" customFormat="1" ht="55.15" customHeight="1" x14ac:dyDescent="0.25">
      <c r="C130" s="66" t="s">
        <v>248</v>
      </c>
      <c r="D130" s="91" t="s">
        <v>249</v>
      </c>
      <c r="E130" s="243"/>
      <c r="F130" s="244"/>
      <c r="G130" s="75">
        <v>3473.08</v>
      </c>
      <c r="H130" s="68" t="s">
        <v>102</v>
      </c>
      <c r="I130" s="70"/>
      <c r="J130" s="70">
        <f t="shared" si="24"/>
        <v>0</v>
      </c>
      <c r="K130" s="71"/>
      <c r="L130" s="72"/>
      <c r="M130" s="73"/>
    </row>
    <row r="131" spans="3:13" s="74" customFormat="1" ht="52.15" customHeight="1" x14ac:dyDescent="0.25">
      <c r="C131" s="66" t="s">
        <v>250</v>
      </c>
      <c r="D131" s="91" t="s">
        <v>251</v>
      </c>
      <c r="E131" s="243"/>
      <c r="F131" s="244"/>
      <c r="G131" s="75">
        <v>49.29</v>
      </c>
      <c r="H131" s="68" t="s">
        <v>26</v>
      </c>
      <c r="I131" s="70"/>
      <c r="J131" s="70">
        <f t="shared" si="24"/>
        <v>0</v>
      </c>
      <c r="K131" s="71"/>
      <c r="L131" s="72"/>
      <c r="M131" s="73"/>
    </row>
    <row r="132" spans="3:13" s="74" customFormat="1" ht="38.25" x14ac:dyDescent="0.25">
      <c r="C132" s="66" t="s">
        <v>252</v>
      </c>
      <c r="D132" s="91" t="s">
        <v>253</v>
      </c>
      <c r="E132" s="243"/>
      <c r="F132" s="244"/>
      <c r="G132" s="75">
        <v>8.74</v>
      </c>
      <c r="H132" s="68" t="s">
        <v>26</v>
      </c>
      <c r="I132" s="70"/>
      <c r="J132" s="70">
        <f t="shared" si="24"/>
        <v>0</v>
      </c>
      <c r="K132" s="71"/>
      <c r="L132" s="72"/>
      <c r="M132" s="73"/>
    </row>
    <row r="133" spans="3:13" s="74" customFormat="1" ht="12.75" x14ac:dyDescent="0.25">
      <c r="C133" s="58" t="s">
        <v>254</v>
      </c>
      <c r="D133" s="84" t="s">
        <v>255</v>
      </c>
      <c r="E133" s="243"/>
      <c r="F133" s="244"/>
      <c r="G133" s="93"/>
      <c r="H133" s="68"/>
      <c r="I133" s="94"/>
      <c r="J133" s="94"/>
      <c r="K133" s="71"/>
      <c r="L133" s="72"/>
      <c r="M133" s="73"/>
    </row>
    <row r="134" spans="3:13" s="74" customFormat="1" ht="25.5" x14ac:dyDescent="0.25">
      <c r="C134" s="66" t="s">
        <v>256</v>
      </c>
      <c r="D134" s="107" t="s">
        <v>257</v>
      </c>
      <c r="E134" s="243"/>
      <c r="F134" s="244"/>
      <c r="G134" s="75">
        <v>16.899999999999999</v>
      </c>
      <c r="H134" s="68" t="s">
        <v>48</v>
      </c>
      <c r="I134" s="108"/>
      <c r="J134" s="70">
        <f t="shared" si="24"/>
        <v>0</v>
      </c>
      <c r="K134" s="71"/>
      <c r="L134" s="72"/>
      <c r="M134" s="73"/>
    </row>
    <row r="135" spans="3:13" s="74" customFormat="1" ht="63.75" x14ac:dyDescent="0.25">
      <c r="C135" s="66" t="s">
        <v>258</v>
      </c>
      <c r="D135" s="109" t="s">
        <v>259</v>
      </c>
      <c r="E135" s="243"/>
      <c r="F135" s="244"/>
      <c r="G135" s="75">
        <v>7</v>
      </c>
      <c r="H135" s="68" t="s">
        <v>48</v>
      </c>
      <c r="I135" s="108"/>
      <c r="J135" s="70">
        <f t="shared" si="24"/>
        <v>0</v>
      </c>
      <c r="K135" s="71"/>
      <c r="L135" s="72"/>
      <c r="M135" s="73"/>
    </row>
    <row r="136" spans="3:13" s="74" customFormat="1" ht="12.75" x14ac:dyDescent="0.25">
      <c r="C136" s="58" t="s">
        <v>260</v>
      </c>
      <c r="D136" s="84" t="s">
        <v>261</v>
      </c>
      <c r="E136" s="243"/>
      <c r="F136" s="244"/>
      <c r="G136" s="75"/>
      <c r="H136" s="68"/>
      <c r="I136" s="108"/>
      <c r="J136" s="70"/>
      <c r="K136" s="71"/>
      <c r="L136" s="72"/>
      <c r="M136" s="73"/>
    </row>
    <row r="137" spans="3:13" s="74" customFormat="1" ht="51" x14ac:dyDescent="0.2">
      <c r="C137" s="66" t="s">
        <v>262</v>
      </c>
      <c r="D137" s="110" t="s">
        <v>263</v>
      </c>
      <c r="E137" s="243"/>
      <c r="F137" s="244"/>
      <c r="G137" s="75">
        <v>1</v>
      </c>
      <c r="H137" s="68" t="s">
        <v>26</v>
      </c>
      <c r="I137" s="108"/>
      <c r="J137" s="70">
        <f t="shared" si="24"/>
        <v>0</v>
      </c>
      <c r="K137" s="71"/>
      <c r="L137" s="72"/>
      <c r="M137" s="73"/>
    </row>
    <row r="138" spans="3:13" s="74" customFormat="1" ht="12.75" x14ac:dyDescent="0.25">
      <c r="C138" s="111" t="s">
        <v>264</v>
      </c>
      <c r="D138" s="112" t="s">
        <v>265</v>
      </c>
      <c r="E138" s="113"/>
      <c r="F138" s="114"/>
      <c r="G138" s="115"/>
      <c r="H138" s="114"/>
      <c r="I138" s="116"/>
      <c r="J138" s="116"/>
      <c r="K138" s="117">
        <f>SUM(J140:J216)</f>
        <v>0</v>
      </c>
      <c r="L138" s="56" t="e">
        <f>(K138/$K$438)</f>
        <v>#DIV/0!</v>
      </c>
      <c r="M138" s="73"/>
    </row>
    <row r="139" spans="3:13" s="74" customFormat="1" ht="14.45" customHeight="1" x14ac:dyDescent="0.2">
      <c r="C139" s="118" t="s">
        <v>266</v>
      </c>
      <c r="D139" s="59" t="s">
        <v>267</v>
      </c>
      <c r="E139" s="241"/>
      <c r="F139" s="242"/>
      <c r="G139" s="69"/>
      <c r="H139" s="68"/>
      <c r="I139" s="119"/>
      <c r="J139" s="94"/>
      <c r="K139" s="120"/>
      <c r="L139" s="72"/>
      <c r="M139" s="73"/>
    </row>
    <row r="140" spans="3:13" s="74" customFormat="1" ht="38.25" x14ac:dyDescent="0.25">
      <c r="C140" s="66" t="s">
        <v>268</v>
      </c>
      <c r="D140" s="121" t="s">
        <v>269</v>
      </c>
      <c r="E140" s="241"/>
      <c r="F140" s="242"/>
      <c r="G140" s="123">
        <v>360</v>
      </c>
      <c r="H140" s="122" t="s">
        <v>270</v>
      </c>
      <c r="I140" s="124"/>
      <c r="J140" s="70">
        <f t="shared" ref="J140:J147" si="25">TRUNC(I140*G140,2)</f>
        <v>0</v>
      </c>
      <c r="K140" s="125"/>
      <c r="L140" s="126"/>
      <c r="M140" s="73"/>
    </row>
    <row r="141" spans="3:13" s="74" customFormat="1" ht="38.25" x14ac:dyDescent="0.25">
      <c r="C141" s="66" t="s">
        <v>271</v>
      </c>
      <c r="D141" s="121" t="s">
        <v>272</v>
      </c>
      <c r="E141" s="241"/>
      <c r="F141" s="242"/>
      <c r="G141" s="123">
        <v>240</v>
      </c>
      <c r="H141" s="122" t="s">
        <v>270</v>
      </c>
      <c r="I141" s="124"/>
      <c r="J141" s="70">
        <f t="shared" si="25"/>
        <v>0</v>
      </c>
      <c r="K141" s="125"/>
      <c r="L141" s="126"/>
      <c r="M141" s="73"/>
    </row>
    <row r="142" spans="3:13" s="74" customFormat="1" ht="12.75" x14ac:dyDescent="0.25">
      <c r="C142" s="66" t="s">
        <v>273</v>
      </c>
      <c r="D142" s="121" t="s">
        <v>274</v>
      </c>
      <c r="E142" s="241"/>
      <c r="F142" s="242"/>
      <c r="G142" s="123">
        <v>6</v>
      </c>
      <c r="H142" s="122" t="s">
        <v>67</v>
      </c>
      <c r="I142" s="124"/>
      <c r="J142" s="70">
        <f t="shared" si="25"/>
        <v>0</v>
      </c>
      <c r="K142" s="125"/>
      <c r="L142" s="126"/>
      <c r="M142" s="73"/>
    </row>
    <row r="143" spans="3:13" s="74" customFormat="1" ht="12.75" x14ac:dyDescent="0.25">
      <c r="C143" s="66" t="s">
        <v>275</v>
      </c>
      <c r="D143" s="121" t="s">
        <v>276</v>
      </c>
      <c r="E143" s="241"/>
      <c r="F143" s="242"/>
      <c r="G143" s="123">
        <v>4</v>
      </c>
      <c r="H143" s="122" t="s">
        <v>67</v>
      </c>
      <c r="I143" s="124"/>
      <c r="J143" s="70">
        <f t="shared" si="25"/>
        <v>0</v>
      </c>
      <c r="K143" s="125"/>
      <c r="L143" s="126"/>
      <c r="M143" s="73"/>
    </row>
    <row r="144" spans="3:13" s="74" customFormat="1" ht="25.5" x14ac:dyDescent="0.25">
      <c r="C144" s="66" t="s">
        <v>277</v>
      </c>
      <c r="D144" s="121" t="s">
        <v>278</v>
      </c>
      <c r="E144" s="241"/>
      <c r="F144" s="242"/>
      <c r="G144" s="123">
        <v>200</v>
      </c>
      <c r="H144" s="122" t="s">
        <v>270</v>
      </c>
      <c r="I144" s="124"/>
      <c r="J144" s="70">
        <f t="shared" si="25"/>
        <v>0</v>
      </c>
      <c r="K144" s="125"/>
      <c r="L144" s="126"/>
      <c r="M144" s="73"/>
    </row>
    <row r="145" spans="3:13" s="74" customFormat="1" ht="38.25" x14ac:dyDescent="0.25">
      <c r="C145" s="66" t="s">
        <v>279</v>
      </c>
      <c r="D145" s="121" t="s">
        <v>280</v>
      </c>
      <c r="E145" s="241"/>
      <c r="F145" s="242"/>
      <c r="G145" s="123">
        <v>3</v>
      </c>
      <c r="H145" s="122" t="s">
        <v>67</v>
      </c>
      <c r="I145" s="124"/>
      <c r="J145" s="70">
        <f t="shared" si="25"/>
        <v>0</v>
      </c>
      <c r="K145" s="125"/>
      <c r="L145" s="126"/>
      <c r="M145" s="73"/>
    </row>
    <row r="146" spans="3:13" s="74" customFormat="1" ht="30" customHeight="1" x14ac:dyDescent="0.25">
      <c r="C146" s="66" t="s">
        <v>281</v>
      </c>
      <c r="D146" s="121" t="s">
        <v>282</v>
      </c>
      <c r="E146" s="241"/>
      <c r="F146" s="242"/>
      <c r="G146" s="123">
        <v>9</v>
      </c>
      <c r="H146" s="122" t="s">
        <v>283</v>
      </c>
      <c r="I146" s="124"/>
      <c r="J146" s="70">
        <f t="shared" si="25"/>
        <v>0</v>
      </c>
      <c r="K146" s="125"/>
      <c r="L146" s="126"/>
      <c r="M146" s="73"/>
    </row>
    <row r="147" spans="3:13" s="74" customFormat="1" ht="12.75" x14ac:dyDescent="0.25">
      <c r="C147" s="66" t="s">
        <v>284</v>
      </c>
      <c r="D147" s="121" t="s">
        <v>285</v>
      </c>
      <c r="E147" s="241"/>
      <c r="F147" s="242"/>
      <c r="G147" s="123">
        <v>9</v>
      </c>
      <c r="H147" s="122" t="s">
        <v>283</v>
      </c>
      <c r="I147" s="124"/>
      <c r="J147" s="70">
        <f t="shared" si="25"/>
        <v>0</v>
      </c>
      <c r="K147" s="125"/>
      <c r="L147" s="126"/>
      <c r="M147" s="73"/>
    </row>
    <row r="148" spans="3:13" s="74" customFormat="1" ht="12.75" x14ac:dyDescent="0.2">
      <c r="C148" s="118" t="s">
        <v>286</v>
      </c>
      <c r="D148" s="59" t="s">
        <v>287</v>
      </c>
      <c r="E148" s="241"/>
      <c r="F148" s="242"/>
      <c r="G148" s="127"/>
      <c r="H148" s="128"/>
      <c r="I148" s="119"/>
      <c r="J148" s="94"/>
      <c r="K148" s="120"/>
      <c r="L148" s="72"/>
      <c r="M148" s="73"/>
    </row>
    <row r="149" spans="3:13" s="74" customFormat="1" ht="12.75" x14ac:dyDescent="0.25">
      <c r="C149" s="118" t="s">
        <v>288</v>
      </c>
      <c r="D149" s="59" t="s">
        <v>289</v>
      </c>
      <c r="E149" s="241"/>
      <c r="F149" s="242"/>
      <c r="G149" s="127"/>
      <c r="H149" s="68"/>
      <c r="I149" s="70"/>
      <c r="J149" s="94"/>
      <c r="K149" s="120"/>
      <c r="L149" s="72"/>
      <c r="M149" s="73"/>
    </row>
    <row r="150" spans="3:13" s="74" customFormat="1" ht="25.5" x14ac:dyDescent="0.25">
      <c r="C150" s="66" t="s">
        <v>290</v>
      </c>
      <c r="D150" s="121" t="s">
        <v>291</v>
      </c>
      <c r="E150" s="241"/>
      <c r="F150" s="242"/>
      <c r="G150" s="123">
        <v>1</v>
      </c>
      <c r="H150" s="122" t="s">
        <v>67</v>
      </c>
      <c r="I150" s="124"/>
      <c r="J150" s="70">
        <f t="shared" ref="J150:J213" si="26">TRUNC(I150*G150,2)</f>
        <v>0</v>
      </c>
      <c r="K150" s="125"/>
      <c r="L150" s="126"/>
      <c r="M150" s="73"/>
    </row>
    <row r="151" spans="3:13" s="74" customFormat="1" ht="12.75" x14ac:dyDescent="0.25">
      <c r="C151" s="66" t="s">
        <v>292</v>
      </c>
      <c r="D151" s="121" t="s">
        <v>293</v>
      </c>
      <c r="E151" s="241"/>
      <c r="F151" s="242"/>
      <c r="G151" s="123">
        <v>3</v>
      </c>
      <c r="H151" s="122" t="s">
        <v>102</v>
      </c>
      <c r="I151" s="124"/>
      <c r="J151" s="70">
        <f t="shared" si="26"/>
        <v>0</v>
      </c>
      <c r="K151" s="125"/>
      <c r="L151" s="126"/>
      <c r="M151" s="73"/>
    </row>
    <row r="152" spans="3:13" s="74" customFormat="1" ht="26.45" customHeight="1" x14ac:dyDescent="0.25">
      <c r="C152" s="66" t="s">
        <v>294</v>
      </c>
      <c r="D152" s="121" t="s">
        <v>295</v>
      </c>
      <c r="E152" s="241"/>
      <c r="F152" s="242"/>
      <c r="G152" s="123">
        <v>1</v>
      </c>
      <c r="H152" s="122" t="s">
        <v>67</v>
      </c>
      <c r="I152" s="124"/>
      <c r="J152" s="70">
        <f t="shared" si="26"/>
        <v>0</v>
      </c>
      <c r="K152" s="125"/>
      <c r="L152" s="126"/>
      <c r="M152" s="73"/>
    </row>
    <row r="153" spans="3:13" s="74" customFormat="1" ht="25.5" x14ac:dyDescent="0.25">
      <c r="C153" s="66" t="s">
        <v>296</v>
      </c>
      <c r="D153" s="121" t="s">
        <v>297</v>
      </c>
      <c r="E153" s="241"/>
      <c r="F153" s="242"/>
      <c r="G153" s="123">
        <v>2</v>
      </c>
      <c r="H153" s="122" t="s">
        <v>67</v>
      </c>
      <c r="I153" s="124"/>
      <c r="J153" s="70">
        <f t="shared" si="26"/>
        <v>0</v>
      </c>
      <c r="K153" s="125"/>
      <c r="L153" s="126"/>
      <c r="M153" s="73"/>
    </row>
    <row r="154" spans="3:13" s="74" customFormat="1" ht="25.5" x14ac:dyDescent="0.25">
      <c r="C154" s="66" t="s">
        <v>298</v>
      </c>
      <c r="D154" s="121" t="s">
        <v>299</v>
      </c>
      <c r="E154" s="241"/>
      <c r="F154" s="242"/>
      <c r="G154" s="123">
        <v>4</v>
      </c>
      <c r="H154" s="122" t="s">
        <v>67</v>
      </c>
      <c r="I154" s="124"/>
      <c r="J154" s="70">
        <f t="shared" si="26"/>
        <v>0</v>
      </c>
      <c r="K154" s="125"/>
      <c r="L154" s="126"/>
      <c r="M154" s="73"/>
    </row>
    <row r="155" spans="3:13" s="74" customFormat="1" ht="12.75" x14ac:dyDescent="0.25">
      <c r="C155" s="66" t="s">
        <v>300</v>
      </c>
      <c r="D155" s="121" t="s">
        <v>301</v>
      </c>
      <c r="E155" s="241"/>
      <c r="F155" s="242"/>
      <c r="G155" s="123">
        <v>2</v>
      </c>
      <c r="H155" s="122" t="s">
        <v>67</v>
      </c>
      <c r="I155" s="124"/>
      <c r="J155" s="70">
        <f t="shared" si="26"/>
        <v>0</v>
      </c>
      <c r="K155" s="125"/>
      <c r="L155" s="126"/>
      <c r="M155" s="73"/>
    </row>
    <row r="156" spans="3:13" s="74" customFormat="1" ht="12.75" x14ac:dyDescent="0.25">
      <c r="C156" s="118" t="s">
        <v>302</v>
      </c>
      <c r="D156" s="59" t="s">
        <v>303</v>
      </c>
      <c r="E156" s="241"/>
      <c r="F156" s="242"/>
      <c r="G156" s="127"/>
      <c r="H156" s="68"/>
      <c r="I156" s="70"/>
      <c r="J156" s="94"/>
      <c r="K156" s="120"/>
      <c r="L156" s="72"/>
      <c r="M156" s="73"/>
    </row>
    <row r="157" spans="3:13" s="74" customFormat="1" ht="25.5" x14ac:dyDescent="0.25">
      <c r="C157" s="66" t="s">
        <v>304</v>
      </c>
      <c r="D157" s="121" t="s">
        <v>305</v>
      </c>
      <c r="E157" s="241"/>
      <c r="F157" s="242"/>
      <c r="G157" s="123">
        <v>90</v>
      </c>
      <c r="H157" s="122" t="s">
        <v>270</v>
      </c>
      <c r="I157" s="124"/>
      <c r="J157" s="70">
        <f t="shared" si="26"/>
        <v>0</v>
      </c>
      <c r="K157" s="125"/>
      <c r="L157" s="126"/>
      <c r="M157" s="73"/>
    </row>
    <row r="158" spans="3:13" s="74" customFormat="1" ht="12.75" x14ac:dyDescent="0.25">
      <c r="C158" s="66" t="s">
        <v>306</v>
      </c>
      <c r="D158" s="121" t="s">
        <v>307</v>
      </c>
      <c r="E158" s="241"/>
      <c r="F158" s="242"/>
      <c r="G158" s="123">
        <v>10</v>
      </c>
      <c r="H158" s="122" t="s">
        <v>67</v>
      </c>
      <c r="I158" s="124"/>
      <c r="J158" s="70">
        <f t="shared" si="26"/>
        <v>0</v>
      </c>
      <c r="K158" s="125"/>
      <c r="L158" s="126"/>
      <c r="M158" s="73"/>
    </row>
    <row r="159" spans="3:13" s="74" customFormat="1" ht="25.5" x14ac:dyDescent="0.25">
      <c r="C159" s="66" t="s">
        <v>308</v>
      </c>
      <c r="D159" s="121" t="s">
        <v>309</v>
      </c>
      <c r="E159" s="241"/>
      <c r="F159" s="242"/>
      <c r="G159" s="123">
        <v>1</v>
      </c>
      <c r="H159" s="122" t="s">
        <v>67</v>
      </c>
      <c r="I159" s="124"/>
      <c r="J159" s="70">
        <f t="shared" si="26"/>
        <v>0</v>
      </c>
      <c r="K159" s="125"/>
      <c r="L159" s="126"/>
      <c r="M159" s="73"/>
    </row>
    <row r="160" spans="3:13" s="74" customFormat="1" ht="12.75" x14ac:dyDescent="0.25">
      <c r="C160" s="66" t="s">
        <v>310</v>
      </c>
      <c r="D160" s="121" t="s">
        <v>293</v>
      </c>
      <c r="E160" s="241"/>
      <c r="F160" s="242"/>
      <c r="G160" s="123">
        <v>3</v>
      </c>
      <c r="H160" s="122" t="s">
        <v>102</v>
      </c>
      <c r="I160" s="124"/>
      <c r="J160" s="70">
        <f t="shared" si="26"/>
        <v>0</v>
      </c>
      <c r="K160" s="125"/>
      <c r="L160" s="126"/>
      <c r="M160" s="73"/>
    </row>
    <row r="161" spans="3:13" s="74" customFormat="1" ht="25.9" customHeight="1" x14ac:dyDescent="0.25">
      <c r="C161" s="66" t="s">
        <v>311</v>
      </c>
      <c r="D161" s="121" t="s">
        <v>312</v>
      </c>
      <c r="E161" s="241"/>
      <c r="F161" s="242"/>
      <c r="G161" s="123">
        <v>1</v>
      </c>
      <c r="H161" s="122" t="s">
        <v>67</v>
      </c>
      <c r="I161" s="124"/>
      <c r="J161" s="70">
        <f t="shared" si="26"/>
        <v>0</v>
      </c>
      <c r="K161" s="125"/>
      <c r="L161" s="126"/>
      <c r="M161" s="73"/>
    </row>
    <row r="162" spans="3:13" s="74" customFormat="1" ht="12.75" x14ac:dyDescent="0.25">
      <c r="C162" s="66" t="s">
        <v>313</v>
      </c>
      <c r="D162" s="121" t="s">
        <v>301</v>
      </c>
      <c r="E162" s="241"/>
      <c r="F162" s="242"/>
      <c r="G162" s="123">
        <v>1</v>
      </c>
      <c r="H162" s="122" t="s">
        <v>67</v>
      </c>
      <c r="I162" s="124"/>
      <c r="J162" s="70">
        <f t="shared" si="26"/>
        <v>0</v>
      </c>
      <c r="K162" s="125"/>
      <c r="L162" s="126"/>
      <c r="M162" s="73"/>
    </row>
    <row r="163" spans="3:13" s="74" customFormat="1" ht="25.5" x14ac:dyDescent="0.25">
      <c r="C163" s="66" t="s">
        <v>314</v>
      </c>
      <c r="D163" s="121" t="s">
        <v>299</v>
      </c>
      <c r="E163" s="241"/>
      <c r="F163" s="242"/>
      <c r="G163" s="123">
        <v>4</v>
      </c>
      <c r="H163" s="122" t="s">
        <v>67</v>
      </c>
      <c r="I163" s="124"/>
      <c r="J163" s="70">
        <f t="shared" si="26"/>
        <v>0</v>
      </c>
      <c r="K163" s="125"/>
      <c r="L163" s="126"/>
      <c r="M163" s="73"/>
    </row>
    <row r="164" spans="3:13" s="74" customFormat="1" ht="25.5" x14ac:dyDescent="0.25">
      <c r="C164" s="66" t="s">
        <v>315</v>
      </c>
      <c r="D164" s="121" t="s">
        <v>316</v>
      </c>
      <c r="E164" s="241"/>
      <c r="F164" s="242"/>
      <c r="G164" s="123">
        <v>7</v>
      </c>
      <c r="H164" s="122" t="s">
        <v>67</v>
      </c>
      <c r="I164" s="124"/>
      <c r="J164" s="70">
        <f t="shared" si="26"/>
        <v>0</v>
      </c>
      <c r="K164" s="125"/>
      <c r="L164" s="126"/>
      <c r="M164" s="73"/>
    </row>
    <row r="165" spans="3:13" s="74" customFormat="1" ht="25.5" x14ac:dyDescent="0.25">
      <c r="C165" s="66" t="s">
        <v>317</v>
      </c>
      <c r="D165" s="121" t="s">
        <v>318</v>
      </c>
      <c r="E165" s="241"/>
      <c r="F165" s="242"/>
      <c r="G165" s="123">
        <v>4</v>
      </c>
      <c r="H165" s="122" t="s">
        <v>67</v>
      </c>
      <c r="I165" s="124"/>
      <c r="J165" s="70">
        <f t="shared" si="26"/>
        <v>0</v>
      </c>
      <c r="K165" s="125"/>
      <c r="L165" s="126"/>
      <c r="M165" s="73"/>
    </row>
    <row r="166" spans="3:13" s="74" customFormat="1" ht="25.5" x14ac:dyDescent="0.25">
      <c r="C166" s="66" t="s">
        <v>319</v>
      </c>
      <c r="D166" s="121" t="s">
        <v>320</v>
      </c>
      <c r="E166" s="241"/>
      <c r="F166" s="242"/>
      <c r="G166" s="123">
        <v>1</v>
      </c>
      <c r="H166" s="122" t="s">
        <v>67</v>
      </c>
      <c r="I166" s="124"/>
      <c r="J166" s="70">
        <f t="shared" si="26"/>
        <v>0</v>
      </c>
      <c r="K166" s="125"/>
      <c r="L166" s="126"/>
      <c r="M166" s="73"/>
    </row>
    <row r="167" spans="3:13" s="74" customFormat="1" ht="12.75" x14ac:dyDescent="0.25">
      <c r="C167" s="118" t="s">
        <v>321</v>
      </c>
      <c r="D167" s="59" t="s">
        <v>322</v>
      </c>
      <c r="E167" s="241"/>
      <c r="F167" s="242"/>
      <c r="G167" s="127"/>
      <c r="H167" s="68"/>
      <c r="I167" s="70"/>
      <c r="J167" s="94"/>
      <c r="K167" s="120"/>
      <c r="L167" s="72"/>
      <c r="M167" s="73"/>
    </row>
    <row r="168" spans="3:13" s="74" customFormat="1" ht="25.5" x14ac:dyDescent="0.25">
      <c r="C168" s="66" t="s">
        <v>323</v>
      </c>
      <c r="D168" s="121" t="s">
        <v>305</v>
      </c>
      <c r="E168" s="241"/>
      <c r="F168" s="242"/>
      <c r="G168" s="123">
        <v>150</v>
      </c>
      <c r="H168" s="122" t="s">
        <v>270</v>
      </c>
      <c r="I168" s="124"/>
      <c r="J168" s="70">
        <f t="shared" si="26"/>
        <v>0</v>
      </c>
      <c r="K168" s="125"/>
      <c r="L168" s="126"/>
      <c r="M168" s="73"/>
    </row>
    <row r="169" spans="3:13" s="74" customFormat="1" ht="12.75" x14ac:dyDescent="0.25">
      <c r="C169" s="66" t="s">
        <v>324</v>
      </c>
      <c r="D169" s="121" t="s">
        <v>307</v>
      </c>
      <c r="E169" s="241"/>
      <c r="F169" s="242"/>
      <c r="G169" s="123">
        <v>10</v>
      </c>
      <c r="H169" s="122" t="s">
        <v>67</v>
      </c>
      <c r="I169" s="124"/>
      <c r="J169" s="70">
        <f t="shared" si="26"/>
        <v>0</v>
      </c>
      <c r="K169" s="125"/>
      <c r="L169" s="126"/>
      <c r="M169" s="73"/>
    </row>
    <row r="170" spans="3:13" s="74" customFormat="1" ht="25.5" x14ac:dyDescent="0.25">
      <c r="C170" s="66" t="s">
        <v>325</v>
      </c>
      <c r="D170" s="121" t="s">
        <v>309</v>
      </c>
      <c r="E170" s="241"/>
      <c r="F170" s="242"/>
      <c r="G170" s="123">
        <v>1</v>
      </c>
      <c r="H170" s="122" t="s">
        <v>67</v>
      </c>
      <c r="I170" s="124"/>
      <c r="J170" s="70">
        <f t="shared" si="26"/>
        <v>0</v>
      </c>
      <c r="K170" s="125"/>
      <c r="L170" s="126"/>
      <c r="M170" s="73"/>
    </row>
    <row r="171" spans="3:13" s="74" customFormat="1" ht="12.75" x14ac:dyDescent="0.25">
      <c r="C171" s="66" t="s">
        <v>326</v>
      </c>
      <c r="D171" s="121" t="s">
        <v>293</v>
      </c>
      <c r="E171" s="241"/>
      <c r="F171" s="242"/>
      <c r="G171" s="123">
        <v>3</v>
      </c>
      <c r="H171" s="122" t="s">
        <v>102</v>
      </c>
      <c r="I171" s="124"/>
      <c r="J171" s="70">
        <f t="shared" si="26"/>
        <v>0</v>
      </c>
      <c r="K171" s="125"/>
      <c r="L171" s="126"/>
      <c r="M171" s="73"/>
    </row>
    <row r="172" spans="3:13" s="74" customFormat="1" ht="12.75" x14ac:dyDescent="0.25">
      <c r="C172" s="66" t="s">
        <v>327</v>
      </c>
      <c r="D172" s="121" t="s">
        <v>312</v>
      </c>
      <c r="E172" s="241"/>
      <c r="F172" s="242"/>
      <c r="G172" s="123">
        <v>1</v>
      </c>
      <c r="H172" s="122" t="s">
        <v>67</v>
      </c>
      <c r="I172" s="124"/>
      <c r="J172" s="70">
        <f t="shared" si="26"/>
        <v>0</v>
      </c>
      <c r="K172" s="125"/>
      <c r="L172" s="126"/>
      <c r="M172" s="73"/>
    </row>
    <row r="173" spans="3:13" s="74" customFormat="1" ht="12.75" x14ac:dyDescent="0.25">
      <c r="C173" s="66" t="s">
        <v>328</v>
      </c>
      <c r="D173" s="121" t="s">
        <v>301</v>
      </c>
      <c r="E173" s="241"/>
      <c r="F173" s="242"/>
      <c r="G173" s="123">
        <v>1</v>
      </c>
      <c r="H173" s="122" t="s">
        <v>67</v>
      </c>
      <c r="I173" s="124"/>
      <c r="J173" s="70">
        <f t="shared" si="26"/>
        <v>0</v>
      </c>
      <c r="K173" s="125"/>
      <c r="L173" s="126"/>
      <c r="M173" s="73"/>
    </row>
    <row r="174" spans="3:13" s="74" customFormat="1" ht="25.5" x14ac:dyDescent="0.25">
      <c r="C174" s="66" t="s">
        <v>329</v>
      </c>
      <c r="D174" s="121" t="s">
        <v>299</v>
      </c>
      <c r="E174" s="241"/>
      <c r="F174" s="242"/>
      <c r="G174" s="123">
        <v>4</v>
      </c>
      <c r="H174" s="122" t="s">
        <v>67</v>
      </c>
      <c r="I174" s="124"/>
      <c r="J174" s="70">
        <f t="shared" si="26"/>
        <v>0</v>
      </c>
      <c r="K174" s="125"/>
      <c r="L174" s="126"/>
      <c r="M174" s="73"/>
    </row>
    <row r="175" spans="3:13" s="74" customFormat="1" ht="25.5" x14ac:dyDescent="0.25">
      <c r="C175" s="66" t="s">
        <v>330</v>
      </c>
      <c r="D175" s="121" t="s">
        <v>316</v>
      </c>
      <c r="E175" s="241"/>
      <c r="F175" s="242"/>
      <c r="G175" s="123">
        <v>7</v>
      </c>
      <c r="H175" s="122" t="s">
        <v>67</v>
      </c>
      <c r="I175" s="124"/>
      <c r="J175" s="70">
        <f t="shared" si="26"/>
        <v>0</v>
      </c>
      <c r="K175" s="125"/>
      <c r="L175" s="126"/>
      <c r="M175" s="73"/>
    </row>
    <row r="176" spans="3:13" s="74" customFormat="1" ht="25.5" x14ac:dyDescent="0.25">
      <c r="C176" s="66" t="s">
        <v>331</v>
      </c>
      <c r="D176" s="121" t="s">
        <v>318</v>
      </c>
      <c r="E176" s="241"/>
      <c r="F176" s="242"/>
      <c r="G176" s="123">
        <v>4</v>
      </c>
      <c r="H176" s="122" t="s">
        <v>67</v>
      </c>
      <c r="I176" s="124"/>
      <c r="J176" s="70">
        <f t="shared" si="26"/>
        <v>0</v>
      </c>
      <c r="K176" s="125"/>
      <c r="L176" s="126"/>
      <c r="M176" s="73"/>
    </row>
    <row r="177" spans="3:13" s="74" customFormat="1" ht="25.5" x14ac:dyDescent="0.25">
      <c r="C177" s="66" t="s">
        <v>332</v>
      </c>
      <c r="D177" s="121" t="s">
        <v>320</v>
      </c>
      <c r="E177" s="241"/>
      <c r="F177" s="242"/>
      <c r="G177" s="123">
        <v>1</v>
      </c>
      <c r="H177" s="122" t="s">
        <v>67</v>
      </c>
      <c r="I177" s="124"/>
      <c r="J177" s="70">
        <f t="shared" si="26"/>
        <v>0</v>
      </c>
      <c r="K177" s="125"/>
      <c r="L177" s="126"/>
      <c r="M177" s="73"/>
    </row>
    <row r="178" spans="3:13" s="74" customFormat="1" ht="12.75" x14ac:dyDescent="0.25">
      <c r="C178" s="118" t="s">
        <v>333</v>
      </c>
      <c r="D178" s="59" t="s">
        <v>334</v>
      </c>
      <c r="E178" s="241"/>
      <c r="F178" s="242"/>
      <c r="G178" s="127"/>
      <c r="H178" s="68"/>
      <c r="I178" s="70"/>
      <c r="J178" s="94"/>
      <c r="K178" s="120"/>
      <c r="L178" s="72"/>
      <c r="M178" s="73"/>
    </row>
    <row r="179" spans="3:13" s="74" customFormat="1" ht="25.5" x14ac:dyDescent="0.25">
      <c r="C179" s="66" t="s">
        <v>335</v>
      </c>
      <c r="D179" s="121" t="s">
        <v>336</v>
      </c>
      <c r="E179" s="241"/>
      <c r="F179" s="242"/>
      <c r="G179" s="123">
        <v>160</v>
      </c>
      <c r="H179" s="122" t="s">
        <v>270</v>
      </c>
      <c r="I179" s="124"/>
      <c r="J179" s="70">
        <f t="shared" si="26"/>
        <v>0</v>
      </c>
      <c r="K179" s="125"/>
      <c r="L179" s="126"/>
      <c r="M179" s="73"/>
    </row>
    <row r="180" spans="3:13" s="74" customFormat="1" ht="12.75" x14ac:dyDescent="0.25">
      <c r="C180" s="66" t="s">
        <v>337</v>
      </c>
      <c r="D180" s="121" t="s">
        <v>338</v>
      </c>
      <c r="E180" s="241"/>
      <c r="F180" s="242"/>
      <c r="G180" s="123">
        <v>50</v>
      </c>
      <c r="H180" s="122" t="s">
        <v>270</v>
      </c>
      <c r="I180" s="124"/>
      <c r="J180" s="70">
        <f t="shared" si="26"/>
        <v>0</v>
      </c>
      <c r="K180" s="125"/>
      <c r="L180" s="126"/>
      <c r="M180" s="73"/>
    </row>
    <row r="181" spans="3:13" s="74" customFormat="1" ht="12.75" x14ac:dyDescent="0.25">
      <c r="C181" s="66" t="s">
        <v>339</v>
      </c>
      <c r="D181" s="121" t="s">
        <v>340</v>
      </c>
      <c r="E181" s="241"/>
      <c r="F181" s="242"/>
      <c r="G181" s="123">
        <v>70</v>
      </c>
      <c r="H181" s="122" t="s">
        <v>270</v>
      </c>
      <c r="I181" s="124"/>
      <c r="J181" s="70">
        <f t="shared" si="26"/>
        <v>0</v>
      </c>
      <c r="K181" s="125"/>
      <c r="L181" s="126"/>
      <c r="M181" s="73"/>
    </row>
    <row r="182" spans="3:13" s="74" customFormat="1" ht="12.75" x14ac:dyDescent="0.25">
      <c r="C182" s="66" t="s">
        <v>341</v>
      </c>
      <c r="D182" s="121" t="s">
        <v>342</v>
      </c>
      <c r="E182" s="241"/>
      <c r="F182" s="242"/>
      <c r="G182" s="123">
        <v>25</v>
      </c>
      <c r="H182" s="122" t="s">
        <v>270</v>
      </c>
      <c r="I182" s="124"/>
      <c r="J182" s="70">
        <f t="shared" si="26"/>
        <v>0</v>
      </c>
      <c r="K182" s="125"/>
      <c r="L182" s="126"/>
      <c r="M182" s="73"/>
    </row>
    <row r="183" spans="3:13" s="74" customFormat="1" ht="38.25" x14ac:dyDescent="0.25">
      <c r="C183" s="66" t="s">
        <v>343</v>
      </c>
      <c r="D183" s="121" t="s">
        <v>344</v>
      </c>
      <c r="E183" s="241"/>
      <c r="F183" s="242"/>
      <c r="G183" s="123">
        <v>130</v>
      </c>
      <c r="H183" s="122" t="s">
        <v>270</v>
      </c>
      <c r="I183" s="124"/>
      <c r="J183" s="70">
        <f t="shared" si="26"/>
        <v>0</v>
      </c>
      <c r="K183" s="125"/>
      <c r="L183" s="126"/>
      <c r="M183" s="73"/>
    </row>
    <row r="184" spans="3:13" s="74" customFormat="1" ht="25.5" x14ac:dyDescent="0.25">
      <c r="C184" s="66" t="s">
        <v>345</v>
      </c>
      <c r="D184" s="121" t="s">
        <v>346</v>
      </c>
      <c r="E184" s="241"/>
      <c r="F184" s="242"/>
      <c r="G184" s="123">
        <v>20</v>
      </c>
      <c r="H184" s="122" t="s">
        <v>67</v>
      </c>
      <c r="I184" s="124"/>
      <c r="J184" s="70">
        <f t="shared" si="26"/>
        <v>0</v>
      </c>
      <c r="K184" s="125"/>
      <c r="L184" s="126"/>
      <c r="M184" s="73"/>
    </row>
    <row r="185" spans="3:13" s="74" customFormat="1" ht="25.5" x14ac:dyDescent="0.25">
      <c r="C185" s="66" t="s">
        <v>347</v>
      </c>
      <c r="D185" s="121" t="s">
        <v>348</v>
      </c>
      <c r="E185" s="241"/>
      <c r="F185" s="242"/>
      <c r="G185" s="123">
        <v>80</v>
      </c>
      <c r="H185" s="122" t="s">
        <v>67</v>
      </c>
      <c r="I185" s="124"/>
      <c r="J185" s="70">
        <f t="shared" si="26"/>
        <v>0</v>
      </c>
      <c r="K185" s="125"/>
      <c r="L185" s="126"/>
      <c r="M185" s="73"/>
    </row>
    <row r="186" spans="3:13" s="74" customFormat="1" ht="12.75" x14ac:dyDescent="0.25">
      <c r="C186" s="66" t="s">
        <v>349</v>
      </c>
      <c r="D186" s="121" t="s">
        <v>350</v>
      </c>
      <c r="E186" s="241"/>
      <c r="F186" s="242"/>
      <c r="G186" s="123">
        <v>12</v>
      </c>
      <c r="H186" s="122" t="s">
        <v>67</v>
      </c>
      <c r="I186" s="124"/>
      <c r="J186" s="70">
        <f t="shared" si="26"/>
        <v>0</v>
      </c>
      <c r="K186" s="125"/>
      <c r="L186" s="126"/>
      <c r="M186" s="73"/>
    </row>
    <row r="187" spans="3:13" s="74" customFormat="1" ht="12.75" x14ac:dyDescent="0.25">
      <c r="C187" s="66" t="s">
        <v>351</v>
      </c>
      <c r="D187" s="121" t="s">
        <v>352</v>
      </c>
      <c r="E187" s="241"/>
      <c r="F187" s="242"/>
      <c r="G187" s="123">
        <v>2</v>
      </c>
      <c r="H187" s="122" t="s">
        <v>41</v>
      </c>
      <c r="I187" s="124"/>
      <c r="J187" s="70">
        <f t="shared" si="26"/>
        <v>0</v>
      </c>
      <c r="K187" s="125"/>
      <c r="L187" s="126"/>
      <c r="M187" s="73"/>
    </row>
    <row r="188" spans="3:13" s="74" customFormat="1" ht="12.75" x14ac:dyDescent="0.25">
      <c r="C188" s="66" t="s">
        <v>353</v>
      </c>
      <c r="D188" s="121" t="s">
        <v>354</v>
      </c>
      <c r="E188" s="241"/>
      <c r="F188" s="242"/>
      <c r="G188" s="123">
        <v>11</v>
      </c>
      <c r="H188" s="122" t="s">
        <v>355</v>
      </c>
      <c r="I188" s="124"/>
      <c r="J188" s="70">
        <f t="shared" si="26"/>
        <v>0</v>
      </c>
      <c r="K188" s="125"/>
      <c r="L188" s="126"/>
      <c r="M188" s="73"/>
    </row>
    <row r="189" spans="3:13" s="74" customFormat="1" ht="12.75" x14ac:dyDescent="0.25">
      <c r="C189" s="66" t="s">
        <v>356</v>
      </c>
      <c r="D189" s="121" t="s">
        <v>357</v>
      </c>
      <c r="E189" s="241"/>
      <c r="F189" s="242"/>
      <c r="G189" s="123">
        <v>80</v>
      </c>
      <c r="H189" s="122" t="s">
        <v>355</v>
      </c>
      <c r="I189" s="124"/>
      <c r="J189" s="70">
        <f t="shared" si="26"/>
        <v>0</v>
      </c>
      <c r="K189" s="125"/>
      <c r="L189" s="126"/>
      <c r="M189" s="73"/>
    </row>
    <row r="190" spans="3:13" s="74" customFormat="1" ht="12.75" x14ac:dyDescent="0.25">
      <c r="C190" s="118" t="s">
        <v>358</v>
      </c>
      <c r="D190" s="59" t="s">
        <v>359</v>
      </c>
      <c r="E190" s="241"/>
      <c r="F190" s="242"/>
      <c r="G190" s="127"/>
      <c r="H190" s="68"/>
      <c r="I190" s="70"/>
      <c r="J190" s="94"/>
      <c r="K190" s="120"/>
      <c r="L190" s="72"/>
      <c r="M190" s="73"/>
    </row>
    <row r="191" spans="3:13" s="74" customFormat="1" ht="25.5" x14ac:dyDescent="0.25">
      <c r="C191" s="66" t="s">
        <v>360</v>
      </c>
      <c r="D191" s="121" t="s">
        <v>361</v>
      </c>
      <c r="E191" s="241"/>
      <c r="F191" s="242"/>
      <c r="G191" s="123">
        <v>145</v>
      </c>
      <c r="H191" s="122" t="s">
        <v>67</v>
      </c>
      <c r="I191" s="124"/>
      <c r="J191" s="70">
        <f t="shared" si="26"/>
        <v>0</v>
      </c>
      <c r="K191" s="125"/>
      <c r="L191" s="126"/>
      <c r="M191" s="73"/>
    </row>
    <row r="192" spans="3:13" s="74" customFormat="1" ht="25.5" x14ac:dyDescent="0.25">
      <c r="C192" s="66" t="s">
        <v>362</v>
      </c>
      <c r="D192" s="121" t="s">
        <v>363</v>
      </c>
      <c r="E192" s="241"/>
      <c r="F192" s="242"/>
      <c r="G192" s="123">
        <v>10</v>
      </c>
      <c r="H192" s="122" t="s">
        <v>67</v>
      </c>
      <c r="I192" s="124"/>
      <c r="J192" s="70">
        <f t="shared" si="26"/>
        <v>0</v>
      </c>
      <c r="K192" s="125"/>
      <c r="L192" s="126"/>
      <c r="M192" s="73"/>
    </row>
    <row r="193" spans="3:13" s="74" customFormat="1" ht="25.5" x14ac:dyDescent="0.25">
      <c r="C193" s="66" t="s">
        <v>364</v>
      </c>
      <c r="D193" s="121" t="s">
        <v>365</v>
      </c>
      <c r="E193" s="241"/>
      <c r="F193" s="242"/>
      <c r="G193" s="123">
        <v>2</v>
      </c>
      <c r="H193" s="122" t="s">
        <v>67</v>
      </c>
      <c r="I193" s="124"/>
      <c r="J193" s="70">
        <f t="shared" si="26"/>
        <v>0</v>
      </c>
      <c r="K193" s="125"/>
      <c r="L193" s="126"/>
      <c r="M193" s="73"/>
    </row>
    <row r="194" spans="3:13" s="74" customFormat="1" ht="12.75" x14ac:dyDescent="0.25">
      <c r="C194" s="118" t="s">
        <v>366</v>
      </c>
      <c r="D194" s="59" t="s">
        <v>367</v>
      </c>
      <c r="E194" s="241"/>
      <c r="F194" s="242"/>
      <c r="G194" s="127"/>
      <c r="H194" s="68"/>
      <c r="I194" s="70"/>
      <c r="J194" s="94"/>
      <c r="K194" s="120"/>
      <c r="L194" s="72"/>
      <c r="M194" s="73"/>
    </row>
    <row r="195" spans="3:13" s="74" customFormat="1" ht="25.5" x14ac:dyDescent="0.25">
      <c r="C195" s="66" t="s">
        <v>368</v>
      </c>
      <c r="D195" s="121" t="s">
        <v>369</v>
      </c>
      <c r="E195" s="241"/>
      <c r="F195" s="242"/>
      <c r="G195" s="123">
        <v>1600</v>
      </c>
      <c r="H195" s="122" t="s">
        <v>270</v>
      </c>
      <c r="I195" s="124"/>
      <c r="J195" s="70">
        <f t="shared" si="26"/>
        <v>0</v>
      </c>
      <c r="K195" s="125"/>
      <c r="L195" s="126"/>
      <c r="M195" s="73"/>
    </row>
    <row r="196" spans="3:13" s="74" customFormat="1" ht="25.5" x14ac:dyDescent="0.25">
      <c r="C196" s="66" t="s">
        <v>370</v>
      </c>
      <c r="D196" s="121" t="s">
        <v>371</v>
      </c>
      <c r="E196" s="241"/>
      <c r="F196" s="242"/>
      <c r="G196" s="123">
        <v>900</v>
      </c>
      <c r="H196" s="122" t="s">
        <v>270</v>
      </c>
      <c r="I196" s="124"/>
      <c r="J196" s="70">
        <f t="shared" si="26"/>
        <v>0</v>
      </c>
      <c r="K196" s="125"/>
      <c r="L196" s="126"/>
      <c r="M196" s="73"/>
    </row>
    <row r="197" spans="3:13" s="74" customFormat="1" ht="25.5" x14ac:dyDescent="0.25">
      <c r="C197" s="66" t="s">
        <v>372</v>
      </c>
      <c r="D197" s="121" t="s">
        <v>373</v>
      </c>
      <c r="E197" s="241"/>
      <c r="F197" s="242"/>
      <c r="G197" s="123">
        <v>600</v>
      </c>
      <c r="H197" s="122" t="s">
        <v>270</v>
      </c>
      <c r="I197" s="124"/>
      <c r="J197" s="70">
        <f t="shared" si="26"/>
        <v>0</v>
      </c>
      <c r="K197" s="125"/>
      <c r="L197" s="126"/>
      <c r="M197" s="73"/>
    </row>
    <row r="198" spans="3:13" s="74" customFormat="1" ht="12.75" x14ac:dyDescent="0.25">
      <c r="C198" s="118" t="s">
        <v>374</v>
      </c>
      <c r="D198" s="59" t="s">
        <v>375</v>
      </c>
      <c r="E198" s="241"/>
      <c r="F198" s="242"/>
      <c r="G198" s="127"/>
      <c r="H198" s="68"/>
      <c r="I198" s="70"/>
      <c r="J198" s="94"/>
      <c r="K198" s="120"/>
      <c r="L198" s="72"/>
      <c r="M198" s="73"/>
    </row>
    <row r="199" spans="3:13" s="74" customFormat="1" ht="12.75" x14ac:dyDescent="0.25">
      <c r="C199" s="66" t="s">
        <v>376</v>
      </c>
      <c r="D199" s="121" t="s">
        <v>377</v>
      </c>
      <c r="E199" s="241"/>
      <c r="F199" s="242"/>
      <c r="G199" s="123">
        <v>40</v>
      </c>
      <c r="H199" s="122" t="s">
        <v>67</v>
      </c>
      <c r="I199" s="124"/>
      <c r="J199" s="70">
        <f t="shared" si="26"/>
        <v>0</v>
      </c>
      <c r="K199" s="125"/>
      <c r="L199" s="126"/>
      <c r="M199" s="73"/>
    </row>
    <row r="200" spans="3:13" s="74" customFormat="1" ht="25.5" x14ac:dyDescent="0.25">
      <c r="C200" s="66" t="s">
        <v>378</v>
      </c>
      <c r="D200" s="121" t="s">
        <v>379</v>
      </c>
      <c r="E200" s="241"/>
      <c r="F200" s="242"/>
      <c r="G200" s="123">
        <v>5</v>
      </c>
      <c r="H200" s="122" t="s">
        <v>67</v>
      </c>
      <c r="I200" s="124"/>
      <c r="J200" s="70">
        <f t="shared" si="26"/>
        <v>0</v>
      </c>
      <c r="K200" s="125"/>
      <c r="L200" s="126"/>
      <c r="M200" s="73"/>
    </row>
    <row r="201" spans="3:13" s="74" customFormat="1" ht="25.5" x14ac:dyDescent="0.25">
      <c r="C201" s="66" t="s">
        <v>380</v>
      </c>
      <c r="D201" s="121" t="s">
        <v>381</v>
      </c>
      <c r="E201" s="241"/>
      <c r="F201" s="242"/>
      <c r="G201" s="123">
        <v>6</v>
      </c>
      <c r="H201" s="122" t="s">
        <v>67</v>
      </c>
      <c r="I201" s="124"/>
      <c r="J201" s="70">
        <f t="shared" si="26"/>
        <v>0</v>
      </c>
      <c r="K201" s="125"/>
      <c r="L201" s="126"/>
      <c r="M201" s="73"/>
    </row>
    <row r="202" spans="3:13" s="74" customFormat="1" ht="12.75" x14ac:dyDescent="0.25">
      <c r="C202" s="118" t="s">
        <v>382</v>
      </c>
      <c r="D202" s="59" t="s">
        <v>383</v>
      </c>
      <c r="E202" s="241"/>
      <c r="F202" s="242"/>
      <c r="G202" s="127"/>
      <c r="H202" s="68"/>
      <c r="I202" s="70"/>
      <c r="J202" s="94"/>
      <c r="K202" s="120"/>
      <c r="L202" s="72"/>
      <c r="M202" s="73"/>
    </row>
    <row r="203" spans="3:13" s="74" customFormat="1" ht="12.75" x14ac:dyDescent="0.25">
      <c r="C203" s="66" t="s">
        <v>384</v>
      </c>
      <c r="D203" s="121" t="s">
        <v>385</v>
      </c>
      <c r="E203" s="241"/>
      <c r="F203" s="242"/>
      <c r="G203" s="123">
        <v>600</v>
      </c>
      <c r="H203" s="122" t="s">
        <v>270</v>
      </c>
      <c r="I203" s="124"/>
      <c r="J203" s="70">
        <f t="shared" si="26"/>
        <v>0</v>
      </c>
      <c r="K203" s="125"/>
      <c r="L203" s="126"/>
      <c r="M203" s="73"/>
    </row>
    <row r="204" spans="3:13" s="74" customFormat="1" ht="12.75" x14ac:dyDescent="0.25">
      <c r="C204" s="66" t="s">
        <v>386</v>
      </c>
      <c r="D204" s="121" t="s">
        <v>387</v>
      </c>
      <c r="E204" s="241"/>
      <c r="F204" s="242"/>
      <c r="G204" s="123">
        <v>30</v>
      </c>
      <c r="H204" s="122" t="s">
        <v>270</v>
      </c>
      <c r="I204" s="124"/>
      <c r="J204" s="70">
        <f t="shared" si="26"/>
        <v>0</v>
      </c>
      <c r="K204" s="125"/>
      <c r="L204" s="126"/>
      <c r="M204" s="73"/>
    </row>
    <row r="205" spans="3:13" s="74" customFormat="1" ht="25.5" x14ac:dyDescent="0.25">
      <c r="C205" s="66" t="s">
        <v>388</v>
      </c>
      <c r="D205" s="121" t="s">
        <v>389</v>
      </c>
      <c r="E205" s="241"/>
      <c r="F205" s="242"/>
      <c r="G205" s="123">
        <v>200</v>
      </c>
      <c r="H205" s="122" t="s">
        <v>270</v>
      </c>
      <c r="I205" s="124"/>
      <c r="J205" s="70">
        <f t="shared" si="26"/>
        <v>0</v>
      </c>
      <c r="K205" s="125"/>
      <c r="L205" s="126"/>
      <c r="M205" s="73"/>
    </row>
    <row r="206" spans="3:13" s="74" customFormat="1" ht="12.75" x14ac:dyDescent="0.25">
      <c r="C206" s="66" t="s">
        <v>390</v>
      </c>
      <c r="D206" s="121" t="s">
        <v>391</v>
      </c>
      <c r="E206" s="241"/>
      <c r="F206" s="242"/>
      <c r="G206" s="123">
        <v>30</v>
      </c>
      <c r="H206" s="122" t="s">
        <v>67</v>
      </c>
      <c r="I206" s="124"/>
      <c r="J206" s="70">
        <f t="shared" si="26"/>
        <v>0</v>
      </c>
      <c r="K206" s="125"/>
      <c r="L206" s="126"/>
      <c r="M206" s="73"/>
    </row>
    <row r="207" spans="3:13" s="74" customFormat="1" ht="21" customHeight="1" x14ac:dyDescent="0.25">
      <c r="C207" s="66" t="s">
        <v>392</v>
      </c>
      <c r="D207" s="121" t="s">
        <v>393</v>
      </c>
      <c r="E207" s="241"/>
      <c r="F207" s="242"/>
      <c r="G207" s="123">
        <v>80</v>
      </c>
      <c r="H207" s="122" t="s">
        <v>394</v>
      </c>
      <c r="I207" s="124"/>
      <c r="J207" s="70">
        <f t="shared" si="26"/>
        <v>0</v>
      </c>
      <c r="K207" s="125"/>
      <c r="L207" s="126"/>
      <c r="M207" s="73"/>
    </row>
    <row r="208" spans="3:13" s="74" customFormat="1" ht="27.6" customHeight="1" x14ac:dyDescent="0.25">
      <c r="C208" s="66" t="s">
        <v>395</v>
      </c>
      <c r="D208" s="121" t="s">
        <v>396</v>
      </c>
      <c r="E208" s="241"/>
      <c r="F208" s="242"/>
      <c r="G208" s="123">
        <v>80</v>
      </c>
      <c r="H208" s="122" t="s">
        <v>394</v>
      </c>
      <c r="I208" s="124"/>
      <c r="J208" s="70">
        <f t="shared" si="26"/>
        <v>0</v>
      </c>
      <c r="K208" s="125"/>
      <c r="L208" s="126"/>
      <c r="M208" s="73"/>
    </row>
    <row r="209" spans="3:13" s="74" customFormat="1" ht="12.75" x14ac:dyDescent="0.25">
      <c r="C209" s="118" t="s">
        <v>397</v>
      </c>
      <c r="D209" s="59" t="s">
        <v>398</v>
      </c>
      <c r="E209" s="241"/>
      <c r="F209" s="242"/>
      <c r="G209" s="127"/>
      <c r="H209" s="68"/>
      <c r="I209" s="70"/>
      <c r="J209" s="94"/>
      <c r="K209" s="120"/>
      <c r="L209" s="72"/>
      <c r="M209" s="73"/>
    </row>
    <row r="210" spans="3:13" s="74" customFormat="1" ht="12.75" x14ac:dyDescent="0.25">
      <c r="C210" s="66" t="s">
        <v>399</v>
      </c>
      <c r="D210" s="121" t="s">
        <v>400</v>
      </c>
      <c r="E210" s="241"/>
      <c r="F210" s="242"/>
      <c r="G210" s="123">
        <v>70</v>
      </c>
      <c r="H210" s="122" t="s">
        <v>270</v>
      </c>
      <c r="I210" s="124"/>
      <c r="J210" s="70">
        <f t="shared" si="26"/>
        <v>0</v>
      </c>
      <c r="K210" s="125"/>
      <c r="L210" s="126"/>
      <c r="M210" s="73"/>
    </row>
    <row r="211" spans="3:13" s="74" customFormat="1" ht="25.5" x14ac:dyDescent="0.25">
      <c r="C211" s="66" t="s">
        <v>401</v>
      </c>
      <c r="D211" s="121" t="s">
        <v>402</v>
      </c>
      <c r="E211" s="241"/>
      <c r="F211" s="242"/>
      <c r="G211" s="123">
        <v>5</v>
      </c>
      <c r="H211" s="122" t="s">
        <v>67</v>
      </c>
      <c r="I211" s="124"/>
      <c r="J211" s="70">
        <f t="shared" si="26"/>
        <v>0</v>
      </c>
      <c r="K211" s="125"/>
      <c r="L211" s="126"/>
      <c r="M211" s="73"/>
    </row>
    <row r="212" spans="3:13" s="74" customFormat="1" ht="25.5" x14ac:dyDescent="0.25">
      <c r="C212" s="66" t="s">
        <v>403</v>
      </c>
      <c r="D212" s="121" t="s">
        <v>404</v>
      </c>
      <c r="E212" s="241"/>
      <c r="F212" s="242"/>
      <c r="G212" s="123">
        <v>10</v>
      </c>
      <c r="H212" s="122" t="s">
        <v>67</v>
      </c>
      <c r="I212" s="124"/>
      <c r="J212" s="70">
        <f t="shared" si="26"/>
        <v>0</v>
      </c>
      <c r="K212" s="125"/>
      <c r="L212" s="126"/>
      <c r="M212" s="73"/>
    </row>
    <row r="213" spans="3:13" s="74" customFormat="1" ht="25.5" x14ac:dyDescent="0.25">
      <c r="C213" s="66" t="s">
        <v>405</v>
      </c>
      <c r="D213" s="121" t="s">
        <v>406</v>
      </c>
      <c r="E213" s="241"/>
      <c r="F213" s="242"/>
      <c r="G213" s="123">
        <v>10</v>
      </c>
      <c r="H213" s="122" t="s">
        <v>67</v>
      </c>
      <c r="I213" s="124"/>
      <c r="J213" s="70">
        <f t="shared" si="26"/>
        <v>0</v>
      </c>
      <c r="K213" s="125"/>
      <c r="L213" s="126"/>
      <c r="M213" s="73"/>
    </row>
    <row r="214" spans="3:13" s="74" customFormat="1" ht="30" customHeight="1" x14ac:dyDescent="0.25">
      <c r="C214" s="66" t="s">
        <v>407</v>
      </c>
      <c r="D214" s="121" t="s">
        <v>408</v>
      </c>
      <c r="E214" s="241"/>
      <c r="F214" s="242"/>
      <c r="G214" s="123">
        <v>80</v>
      </c>
      <c r="H214" s="122" t="s">
        <v>270</v>
      </c>
      <c r="I214" s="124"/>
      <c r="J214" s="70">
        <f t="shared" ref="J214:J216" si="27">TRUNC(I214*G214,2)</f>
        <v>0</v>
      </c>
      <c r="K214" s="125"/>
      <c r="L214" s="126"/>
      <c r="M214" s="73"/>
    </row>
    <row r="215" spans="3:13" s="74" customFormat="1" ht="12.75" x14ac:dyDescent="0.25">
      <c r="C215" s="66" t="s">
        <v>409</v>
      </c>
      <c r="D215" s="121" t="s">
        <v>410</v>
      </c>
      <c r="E215" s="241"/>
      <c r="F215" s="242"/>
      <c r="G215" s="123">
        <v>6</v>
      </c>
      <c r="H215" s="122" t="s">
        <v>67</v>
      </c>
      <c r="I215" s="124"/>
      <c r="J215" s="70">
        <f t="shared" si="27"/>
        <v>0</v>
      </c>
      <c r="K215" s="125"/>
      <c r="L215" s="126"/>
      <c r="M215" s="73"/>
    </row>
    <row r="216" spans="3:13" s="74" customFormat="1" ht="25.5" x14ac:dyDescent="0.25">
      <c r="C216" s="66" t="s">
        <v>411</v>
      </c>
      <c r="D216" s="121" t="s">
        <v>412</v>
      </c>
      <c r="E216" s="241"/>
      <c r="F216" s="242"/>
      <c r="G216" s="123">
        <v>15</v>
      </c>
      <c r="H216" s="122" t="s">
        <v>270</v>
      </c>
      <c r="I216" s="124"/>
      <c r="J216" s="70">
        <f t="shared" si="27"/>
        <v>0</v>
      </c>
      <c r="K216" s="125"/>
      <c r="L216" s="126"/>
      <c r="M216" s="73"/>
    </row>
    <row r="217" spans="3:13" s="74" customFormat="1" ht="12.75" x14ac:dyDescent="0.25">
      <c r="C217" s="111" t="s">
        <v>413</v>
      </c>
      <c r="D217" s="112" t="s">
        <v>414</v>
      </c>
      <c r="E217" s="113"/>
      <c r="F217" s="114"/>
      <c r="G217" s="115"/>
      <c r="H217" s="114"/>
      <c r="I217" s="114"/>
      <c r="J217" s="114"/>
      <c r="K217" s="117">
        <f>SUM(J219:J235)</f>
        <v>0</v>
      </c>
      <c r="L217" s="129" t="e">
        <f>(K217/$K$438)</f>
        <v>#DIV/0!</v>
      </c>
      <c r="M217" s="73"/>
    </row>
    <row r="218" spans="3:13" s="74" customFormat="1" ht="14.45" customHeight="1" x14ac:dyDescent="0.25">
      <c r="C218" s="58" t="s">
        <v>415</v>
      </c>
      <c r="D218" s="59" t="s">
        <v>416</v>
      </c>
      <c r="E218" s="239"/>
      <c r="F218" s="240"/>
      <c r="G218" s="130"/>
      <c r="H218" s="60"/>
      <c r="I218" s="62"/>
      <c r="J218" s="63"/>
      <c r="K218" s="131"/>
      <c r="L218" s="65"/>
      <c r="M218" s="73"/>
    </row>
    <row r="219" spans="3:13" s="74" customFormat="1" ht="12.75" x14ac:dyDescent="0.25">
      <c r="C219" s="97" t="s">
        <v>417</v>
      </c>
      <c r="D219" s="121" t="s">
        <v>418</v>
      </c>
      <c r="E219" s="239"/>
      <c r="F219" s="240"/>
      <c r="G219" s="123">
        <v>1</v>
      </c>
      <c r="H219" s="122" t="s">
        <v>67</v>
      </c>
      <c r="I219" s="124"/>
      <c r="J219" s="70">
        <f t="shared" ref="J219:J235" si="28">TRUNC(I219*G219,2)</f>
        <v>0</v>
      </c>
      <c r="K219" s="132"/>
      <c r="L219" s="133"/>
      <c r="M219" s="73"/>
    </row>
    <row r="220" spans="3:13" s="74" customFormat="1" ht="12.75" x14ac:dyDescent="0.25">
      <c r="C220" s="97" t="s">
        <v>419</v>
      </c>
      <c r="D220" s="121" t="s">
        <v>420</v>
      </c>
      <c r="E220" s="239"/>
      <c r="F220" s="240"/>
      <c r="G220" s="123">
        <v>10</v>
      </c>
      <c r="H220" s="122" t="s">
        <v>67</v>
      </c>
      <c r="I220" s="124"/>
      <c r="J220" s="70">
        <f t="shared" si="28"/>
        <v>0</v>
      </c>
      <c r="K220" s="132"/>
      <c r="L220" s="133"/>
      <c r="M220" s="73"/>
    </row>
    <row r="221" spans="3:13" s="74" customFormat="1" ht="12.75" x14ac:dyDescent="0.25">
      <c r="C221" s="97" t="s">
        <v>421</v>
      </c>
      <c r="D221" s="121" t="s">
        <v>422</v>
      </c>
      <c r="E221" s="239"/>
      <c r="F221" s="240"/>
      <c r="G221" s="123">
        <v>10</v>
      </c>
      <c r="H221" s="122" t="s">
        <v>67</v>
      </c>
      <c r="I221" s="124"/>
      <c r="J221" s="70">
        <f t="shared" si="28"/>
        <v>0</v>
      </c>
      <c r="K221" s="132"/>
      <c r="L221" s="133"/>
      <c r="M221" s="73"/>
    </row>
    <row r="222" spans="3:13" s="74" customFormat="1" ht="12.75" x14ac:dyDescent="0.25">
      <c r="C222" s="97" t="s">
        <v>423</v>
      </c>
      <c r="D222" s="121" t="s">
        <v>424</v>
      </c>
      <c r="E222" s="239"/>
      <c r="F222" s="240"/>
      <c r="G222" s="123">
        <v>1</v>
      </c>
      <c r="H222" s="122" t="s">
        <v>67</v>
      </c>
      <c r="I222" s="124"/>
      <c r="J222" s="70">
        <f t="shared" si="28"/>
        <v>0</v>
      </c>
      <c r="K222" s="132"/>
      <c r="L222" s="133"/>
      <c r="M222" s="73"/>
    </row>
    <row r="223" spans="3:13" s="74" customFormat="1" ht="12.75" x14ac:dyDescent="0.25">
      <c r="C223" s="97" t="s">
        <v>425</v>
      </c>
      <c r="D223" s="121" t="s">
        <v>426</v>
      </c>
      <c r="E223" s="239"/>
      <c r="F223" s="240"/>
      <c r="G223" s="123">
        <v>3</v>
      </c>
      <c r="H223" s="122" t="s">
        <v>67</v>
      </c>
      <c r="I223" s="124"/>
      <c r="J223" s="70">
        <f t="shared" si="28"/>
        <v>0</v>
      </c>
      <c r="K223" s="132"/>
      <c r="L223" s="133"/>
      <c r="M223" s="73"/>
    </row>
    <row r="224" spans="3:13" s="74" customFormat="1" ht="12.75" x14ac:dyDescent="0.25">
      <c r="C224" s="97" t="s">
        <v>427</v>
      </c>
      <c r="D224" s="121" t="s">
        <v>428</v>
      </c>
      <c r="E224" s="239"/>
      <c r="F224" s="240"/>
      <c r="G224" s="123">
        <v>106</v>
      </c>
      <c r="H224" s="122" t="s">
        <v>67</v>
      </c>
      <c r="I224" s="124"/>
      <c r="J224" s="70">
        <f t="shared" si="28"/>
        <v>0</v>
      </c>
      <c r="K224" s="132"/>
      <c r="L224" s="133"/>
      <c r="M224" s="73"/>
    </row>
    <row r="225" spans="3:13" s="74" customFormat="1" ht="12.75" x14ac:dyDescent="0.25">
      <c r="C225" s="58" t="s">
        <v>429</v>
      </c>
      <c r="D225" s="59" t="s">
        <v>430</v>
      </c>
      <c r="E225" s="239"/>
      <c r="F225" s="240"/>
      <c r="G225" s="127"/>
      <c r="H225" s="68"/>
      <c r="I225" s="70"/>
      <c r="J225" s="94"/>
      <c r="K225" s="131"/>
      <c r="L225" s="65"/>
      <c r="M225" s="73"/>
    </row>
    <row r="226" spans="3:13" s="74" customFormat="1" ht="12.75" x14ac:dyDescent="0.25">
      <c r="C226" s="97" t="s">
        <v>431</v>
      </c>
      <c r="D226" s="121" t="s">
        <v>432</v>
      </c>
      <c r="E226" s="239"/>
      <c r="F226" s="240"/>
      <c r="G226" s="123">
        <v>35</v>
      </c>
      <c r="H226" s="122" t="s">
        <v>270</v>
      </c>
      <c r="I226" s="124"/>
      <c r="J226" s="70">
        <f t="shared" si="28"/>
        <v>0</v>
      </c>
      <c r="K226" s="132"/>
      <c r="L226" s="133"/>
      <c r="M226" s="73"/>
    </row>
    <row r="227" spans="3:13" s="74" customFormat="1" ht="12.75" x14ac:dyDescent="0.25">
      <c r="C227" s="97" t="s">
        <v>433</v>
      </c>
      <c r="D227" s="121" t="s">
        <v>342</v>
      </c>
      <c r="E227" s="239"/>
      <c r="F227" s="240"/>
      <c r="G227" s="123">
        <v>15</v>
      </c>
      <c r="H227" s="122" t="s">
        <v>270</v>
      </c>
      <c r="I227" s="124"/>
      <c r="J227" s="70">
        <f t="shared" si="28"/>
        <v>0</v>
      </c>
      <c r="K227" s="132"/>
      <c r="L227" s="133"/>
      <c r="M227" s="73"/>
    </row>
    <row r="228" spans="3:13" s="74" customFormat="1" ht="12.75" x14ac:dyDescent="0.25">
      <c r="C228" s="97" t="s">
        <v>434</v>
      </c>
      <c r="D228" s="121" t="s">
        <v>435</v>
      </c>
      <c r="E228" s="239"/>
      <c r="F228" s="240"/>
      <c r="G228" s="123">
        <v>20</v>
      </c>
      <c r="H228" s="122" t="s">
        <v>270</v>
      </c>
      <c r="I228" s="124"/>
      <c r="J228" s="70">
        <f t="shared" si="28"/>
        <v>0</v>
      </c>
      <c r="K228" s="132"/>
      <c r="L228" s="133"/>
      <c r="M228" s="73"/>
    </row>
    <row r="229" spans="3:13" s="74" customFormat="1" ht="12.75" x14ac:dyDescent="0.25">
      <c r="C229" s="97" t="s">
        <v>436</v>
      </c>
      <c r="D229" s="121" t="s">
        <v>338</v>
      </c>
      <c r="E229" s="239"/>
      <c r="F229" s="240"/>
      <c r="G229" s="123">
        <v>30</v>
      </c>
      <c r="H229" s="122" t="s">
        <v>270</v>
      </c>
      <c r="I229" s="124"/>
      <c r="J229" s="70">
        <f t="shared" si="28"/>
        <v>0</v>
      </c>
      <c r="K229" s="132"/>
      <c r="L229" s="133"/>
      <c r="M229" s="73"/>
    </row>
    <row r="230" spans="3:13" s="74" customFormat="1" ht="25.5" x14ac:dyDescent="0.25">
      <c r="C230" s="97" t="s">
        <v>437</v>
      </c>
      <c r="D230" s="121" t="s">
        <v>346</v>
      </c>
      <c r="E230" s="239"/>
      <c r="F230" s="240"/>
      <c r="G230" s="123">
        <v>2</v>
      </c>
      <c r="H230" s="122" t="s">
        <v>67</v>
      </c>
      <c r="I230" s="124"/>
      <c r="J230" s="70">
        <f t="shared" si="28"/>
        <v>0</v>
      </c>
      <c r="K230" s="132"/>
      <c r="L230" s="133"/>
      <c r="M230" s="73"/>
    </row>
    <row r="231" spans="3:13" s="74" customFormat="1" ht="12.75" x14ac:dyDescent="0.25">
      <c r="C231" s="58" t="s">
        <v>438</v>
      </c>
      <c r="D231" s="59" t="s">
        <v>439</v>
      </c>
      <c r="E231" s="239"/>
      <c r="F231" s="240"/>
      <c r="G231" s="127"/>
      <c r="H231" s="68"/>
      <c r="I231" s="70"/>
      <c r="J231" s="70"/>
      <c r="K231" s="131"/>
      <c r="L231" s="65"/>
      <c r="M231" s="73"/>
    </row>
    <row r="232" spans="3:13" s="74" customFormat="1" ht="12.75" x14ac:dyDescent="0.25">
      <c r="C232" s="97" t="s">
        <v>440</v>
      </c>
      <c r="D232" s="121" t="s">
        <v>441</v>
      </c>
      <c r="E232" s="239"/>
      <c r="F232" s="240"/>
      <c r="G232" s="123">
        <v>1500</v>
      </c>
      <c r="H232" s="122" t="s">
        <v>270</v>
      </c>
      <c r="I232" s="124"/>
      <c r="J232" s="70">
        <f t="shared" si="28"/>
        <v>0</v>
      </c>
      <c r="K232" s="132"/>
      <c r="L232" s="133"/>
      <c r="M232" s="73"/>
    </row>
    <row r="233" spans="3:13" s="74" customFormat="1" ht="12.75" x14ac:dyDescent="0.25">
      <c r="C233" s="97" t="s">
        <v>442</v>
      </c>
      <c r="D233" s="121" t="s">
        <v>443</v>
      </c>
      <c r="E233" s="239"/>
      <c r="F233" s="240"/>
      <c r="G233" s="123">
        <v>60</v>
      </c>
      <c r="H233" s="122" t="s">
        <v>270</v>
      </c>
      <c r="I233" s="124"/>
      <c r="J233" s="70">
        <f t="shared" si="28"/>
        <v>0</v>
      </c>
      <c r="K233" s="132"/>
      <c r="L233" s="133"/>
      <c r="M233" s="73"/>
    </row>
    <row r="234" spans="3:13" s="74" customFormat="1" ht="12.75" x14ac:dyDescent="0.25">
      <c r="C234" s="58" t="s">
        <v>444</v>
      </c>
      <c r="D234" s="59" t="s">
        <v>445</v>
      </c>
      <c r="E234" s="239"/>
      <c r="F234" s="240"/>
      <c r="G234" s="127">
        <v>0</v>
      </c>
      <c r="H234" s="68"/>
      <c r="I234" s="70"/>
      <c r="J234" s="94"/>
      <c r="K234" s="131"/>
      <c r="L234" s="65"/>
      <c r="M234" s="73"/>
    </row>
    <row r="235" spans="3:13" s="74" customFormat="1" ht="12.75" x14ac:dyDescent="0.25">
      <c r="C235" s="97" t="s">
        <v>446</v>
      </c>
      <c r="D235" s="121" t="s">
        <v>447</v>
      </c>
      <c r="E235" s="239"/>
      <c r="F235" s="240"/>
      <c r="G235" s="123">
        <v>52</v>
      </c>
      <c r="H235" s="122" t="s">
        <v>67</v>
      </c>
      <c r="I235" s="124"/>
      <c r="J235" s="70">
        <f t="shared" si="28"/>
        <v>0</v>
      </c>
      <c r="K235" s="132"/>
      <c r="L235" s="133"/>
      <c r="M235" s="73"/>
    </row>
    <row r="236" spans="3:13" s="74" customFormat="1" ht="12.75" x14ac:dyDescent="0.25">
      <c r="C236" s="134" t="s">
        <v>448</v>
      </c>
      <c r="D236" s="135" t="s">
        <v>449</v>
      </c>
      <c r="E236" s="136"/>
      <c r="F236" s="137"/>
      <c r="G236" s="138"/>
      <c r="H236" s="137"/>
      <c r="I236" s="137"/>
      <c r="J236" s="137"/>
      <c r="K236" s="139">
        <f>SUM(J237:J303)</f>
        <v>0</v>
      </c>
      <c r="L236" s="129" t="e">
        <f>(K236/$K$438)</f>
        <v>#DIV/0!</v>
      </c>
      <c r="M236" s="73"/>
    </row>
    <row r="237" spans="3:13" s="74" customFormat="1" ht="14.45" customHeight="1" x14ac:dyDescent="0.25">
      <c r="C237" s="140" t="s">
        <v>450</v>
      </c>
      <c r="D237" s="59" t="s">
        <v>451</v>
      </c>
      <c r="E237" s="237"/>
      <c r="F237" s="238"/>
      <c r="G237" s="142"/>
      <c r="H237" s="141"/>
      <c r="I237" s="141"/>
      <c r="J237" s="141"/>
      <c r="K237" s="143"/>
      <c r="L237" s="143"/>
      <c r="M237" s="144"/>
    </row>
    <row r="238" spans="3:13" s="74" customFormat="1" ht="25.5" x14ac:dyDescent="0.25">
      <c r="C238" s="66" t="s">
        <v>452</v>
      </c>
      <c r="D238" s="91" t="s">
        <v>453</v>
      </c>
      <c r="E238" s="237"/>
      <c r="F238" s="238"/>
      <c r="G238" s="75">
        <v>51.78</v>
      </c>
      <c r="H238" s="68" t="s">
        <v>48</v>
      </c>
      <c r="I238" s="70"/>
      <c r="J238" s="70">
        <f t="shared" ref="J238:J301" si="29">TRUNC(I238*G238,2)</f>
        <v>0</v>
      </c>
      <c r="K238" s="71"/>
      <c r="L238" s="72"/>
      <c r="M238" s="73"/>
    </row>
    <row r="239" spans="3:13" s="74" customFormat="1" ht="25.5" x14ac:dyDescent="0.25">
      <c r="C239" s="66" t="s">
        <v>454</v>
      </c>
      <c r="D239" s="91" t="s">
        <v>455</v>
      </c>
      <c r="E239" s="237"/>
      <c r="F239" s="238"/>
      <c r="G239" s="75">
        <v>4</v>
      </c>
      <c r="H239" s="68" t="s">
        <v>48</v>
      </c>
      <c r="I239" s="70"/>
      <c r="J239" s="70">
        <f t="shared" si="29"/>
        <v>0</v>
      </c>
      <c r="K239" s="71"/>
      <c r="L239" s="72"/>
      <c r="M239" s="73"/>
    </row>
    <row r="240" spans="3:13" s="74" customFormat="1" ht="25.5" x14ac:dyDescent="0.25">
      <c r="C240" s="66" t="s">
        <v>456</v>
      </c>
      <c r="D240" s="91" t="s">
        <v>457</v>
      </c>
      <c r="E240" s="237"/>
      <c r="F240" s="238"/>
      <c r="G240" s="75">
        <v>18.64</v>
      </c>
      <c r="H240" s="68" t="s">
        <v>48</v>
      </c>
      <c r="I240" s="70"/>
      <c r="J240" s="70">
        <f t="shared" si="29"/>
        <v>0</v>
      </c>
      <c r="K240" s="71"/>
      <c r="L240" s="72"/>
      <c r="M240" s="73"/>
    </row>
    <row r="241" spans="3:13" s="74" customFormat="1" ht="25.5" x14ac:dyDescent="0.25">
      <c r="C241" s="66" t="s">
        <v>458</v>
      </c>
      <c r="D241" s="91" t="s">
        <v>459</v>
      </c>
      <c r="E241" s="237"/>
      <c r="F241" s="238"/>
      <c r="G241" s="75">
        <v>41.72</v>
      </c>
      <c r="H241" s="68" t="s">
        <v>48</v>
      </c>
      <c r="I241" s="70"/>
      <c r="J241" s="70">
        <f t="shared" si="29"/>
        <v>0</v>
      </c>
      <c r="K241" s="71"/>
      <c r="L241" s="72"/>
      <c r="M241" s="73"/>
    </row>
    <row r="242" spans="3:13" s="74" customFormat="1" ht="28.9" customHeight="1" x14ac:dyDescent="0.25">
      <c r="C242" s="66" t="s">
        <v>460</v>
      </c>
      <c r="D242" s="91" t="s">
        <v>461</v>
      </c>
      <c r="E242" s="237"/>
      <c r="F242" s="238"/>
      <c r="G242" s="75">
        <v>12.5</v>
      </c>
      <c r="H242" s="68" t="s">
        <v>48</v>
      </c>
      <c r="I242" s="70"/>
      <c r="J242" s="70">
        <f t="shared" si="29"/>
        <v>0</v>
      </c>
      <c r="K242" s="71"/>
      <c r="L242" s="72"/>
      <c r="M242" s="73"/>
    </row>
    <row r="243" spans="3:13" s="74" customFormat="1" ht="25.5" x14ac:dyDescent="0.25">
      <c r="C243" s="66" t="s">
        <v>462</v>
      </c>
      <c r="D243" s="91" t="s">
        <v>463</v>
      </c>
      <c r="E243" s="237"/>
      <c r="F243" s="238"/>
      <c r="G243" s="75">
        <v>7.54</v>
      </c>
      <c r="H243" s="68" t="s">
        <v>48</v>
      </c>
      <c r="I243" s="70"/>
      <c r="J243" s="70">
        <f t="shared" si="29"/>
        <v>0</v>
      </c>
      <c r="K243" s="71"/>
      <c r="L243" s="72"/>
      <c r="M243" s="73"/>
    </row>
    <row r="244" spans="3:13" s="74" customFormat="1" ht="12.75" x14ac:dyDescent="0.25">
      <c r="C244" s="140" t="s">
        <v>464</v>
      </c>
      <c r="D244" s="59" t="s">
        <v>465</v>
      </c>
      <c r="E244" s="237"/>
      <c r="F244" s="238"/>
      <c r="G244" s="93"/>
      <c r="H244" s="68"/>
      <c r="I244" s="94"/>
      <c r="J244" s="94"/>
      <c r="K244" s="71"/>
      <c r="L244" s="72"/>
      <c r="M244" s="73"/>
    </row>
    <row r="245" spans="3:13" s="74" customFormat="1" ht="38.25" x14ac:dyDescent="0.25">
      <c r="C245" s="66" t="s">
        <v>466</v>
      </c>
      <c r="D245" s="91" t="s">
        <v>467</v>
      </c>
      <c r="E245" s="237"/>
      <c r="F245" s="238"/>
      <c r="G245" s="75">
        <v>11</v>
      </c>
      <c r="H245" s="68" t="s">
        <v>48</v>
      </c>
      <c r="I245" s="70"/>
      <c r="J245" s="70">
        <f t="shared" si="29"/>
        <v>0</v>
      </c>
      <c r="K245" s="71"/>
      <c r="L245" s="72"/>
      <c r="M245" s="73"/>
    </row>
    <row r="246" spans="3:13" s="74" customFormat="1" ht="38.25" x14ac:dyDescent="0.25">
      <c r="C246" s="66" t="s">
        <v>468</v>
      </c>
      <c r="D246" s="91" t="s">
        <v>469</v>
      </c>
      <c r="E246" s="237"/>
      <c r="F246" s="238"/>
      <c r="G246" s="75">
        <v>25</v>
      </c>
      <c r="H246" s="68" t="s">
        <v>48</v>
      </c>
      <c r="I246" s="70"/>
      <c r="J246" s="70">
        <f t="shared" si="29"/>
        <v>0</v>
      </c>
      <c r="K246" s="71"/>
      <c r="L246" s="72"/>
      <c r="M246" s="73"/>
    </row>
    <row r="247" spans="3:13" s="74" customFormat="1" ht="38.25" x14ac:dyDescent="0.25">
      <c r="C247" s="66" t="s">
        <v>470</v>
      </c>
      <c r="D247" s="91" t="s">
        <v>471</v>
      </c>
      <c r="E247" s="237"/>
      <c r="F247" s="238"/>
      <c r="G247" s="75">
        <v>28</v>
      </c>
      <c r="H247" s="68" t="s">
        <v>48</v>
      </c>
      <c r="I247" s="70"/>
      <c r="J247" s="70">
        <f t="shared" si="29"/>
        <v>0</v>
      </c>
      <c r="K247" s="71"/>
      <c r="L247" s="72"/>
      <c r="M247" s="73"/>
    </row>
    <row r="248" spans="3:13" s="74" customFormat="1" ht="38.25" x14ac:dyDescent="0.25">
      <c r="C248" s="66" t="s">
        <v>472</v>
      </c>
      <c r="D248" s="91" t="s">
        <v>473</v>
      </c>
      <c r="E248" s="237"/>
      <c r="F248" s="238"/>
      <c r="G248" s="75">
        <v>45</v>
      </c>
      <c r="H248" s="68" t="s">
        <v>48</v>
      </c>
      <c r="I248" s="70"/>
      <c r="J248" s="70">
        <f t="shared" si="29"/>
        <v>0</v>
      </c>
      <c r="K248" s="71"/>
      <c r="L248" s="72"/>
      <c r="M248" s="73"/>
    </row>
    <row r="249" spans="3:13" s="74" customFormat="1" ht="12.75" x14ac:dyDescent="0.25">
      <c r="C249" s="66" t="s">
        <v>474</v>
      </c>
      <c r="D249" s="91" t="s">
        <v>475</v>
      </c>
      <c r="E249" s="237"/>
      <c r="F249" s="238"/>
      <c r="G249" s="75">
        <v>2</v>
      </c>
      <c r="H249" s="68" t="s">
        <v>476</v>
      </c>
      <c r="I249" s="70"/>
      <c r="J249" s="70">
        <f t="shared" si="29"/>
        <v>0</v>
      </c>
      <c r="K249" s="71"/>
      <c r="L249" s="72"/>
      <c r="M249" s="73"/>
    </row>
    <row r="250" spans="3:13" s="74" customFormat="1" ht="12.75" x14ac:dyDescent="0.25">
      <c r="C250" s="140" t="s">
        <v>477</v>
      </c>
      <c r="D250" s="59" t="s">
        <v>478</v>
      </c>
      <c r="E250" s="237"/>
      <c r="F250" s="238"/>
      <c r="G250" s="93"/>
      <c r="H250" s="68"/>
      <c r="I250" s="94"/>
      <c r="J250" s="94"/>
      <c r="K250" s="71"/>
      <c r="L250" s="72"/>
      <c r="M250" s="73"/>
    </row>
    <row r="251" spans="3:13" s="74" customFormat="1" ht="25.5" x14ac:dyDescent="0.25">
      <c r="C251" s="66" t="s">
        <v>479</v>
      </c>
      <c r="D251" s="91" t="s">
        <v>480</v>
      </c>
      <c r="E251" s="237"/>
      <c r="F251" s="238"/>
      <c r="G251" s="75">
        <v>32</v>
      </c>
      <c r="H251" s="68" t="s">
        <v>48</v>
      </c>
      <c r="I251" s="70"/>
      <c r="J251" s="70">
        <f t="shared" si="29"/>
        <v>0</v>
      </c>
      <c r="K251" s="71"/>
      <c r="L251" s="72"/>
      <c r="M251" s="73"/>
    </row>
    <row r="252" spans="3:13" s="74" customFormat="1" ht="12.75" x14ac:dyDescent="0.25">
      <c r="C252" s="140" t="s">
        <v>481</v>
      </c>
      <c r="D252" s="59" t="s">
        <v>482</v>
      </c>
      <c r="E252" s="237"/>
      <c r="F252" s="238"/>
      <c r="G252" s="93"/>
      <c r="H252" s="68"/>
      <c r="I252" s="94"/>
      <c r="J252" s="94"/>
      <c r="K252" s="71"/>
      <c r="L252" s="72"/>
      <c r="M252" s="73"/>
    </row>
    <row r="253" spans="3:13" s="74" customFormat="1" ht="51" x14ac:dyDescent="0.2">
      <c r="C253" s="66" t="s">
        <v>483</v>
      </c>
      <c r="D253" s="88" t="s">
        <v>484</v>
      </c>
      <c r="E253" s="237"/>
      <c r="F253" s="238"/>
      <c r="G253" s="75">
        <v>14.4</v>
      </c>
      <c r="H253" s="68" t="s">
        <v>270</v>
      </c>
      <c r="I253" s="70"/>
      <c r="J253" s="70">
        <f t="shared" si="29"/>
        <v>0</v>
      </c>
      <c r="K253" s="71"/>
      <c r="L253" s="72"/>
      <c r="M253" s="73"/>
    </row>
    <row r="254" spans="3:13" s="74" customFormat="1" ht="25.5" x14ac:dyDescent="0.2">
      <c r="C254" s="66" t="s">
        <v>485</v>
      </c>
      <c r="D254" s="88" t="s">
        <v>486</v>
      </c>
      <c r="E254" s="237"/>
      <c r="F254" s="238"/>
      <c r="G254" s="75">
        <v>0.86</v>
      </c>
      <c r="H254" s="68" t="s">
        <v>51</v>
      </c>
      <c r="I254" s="70"/>
      <c r="J254" s="70">
        <f t="shared" si="29"/>
        <v>0</v>
      </c>
      <c r="K254" s="71"/>
      <c r="L254" s="72"/>
      <c r="M254" s="73"/>
    </row>
    <row r="255" spans="3:13" s="74" customFormat="1" ht="25.5" x14ac:dyDescent="0.2">
      <c r="C255" s="66" t="s">
        <v>487</v>
      </c>
      <c r="D255" s="88" t="s">
        <v>488</v>
      </c>
      <c r="E255" s="237"/>
      <c r="F255" s="238"/>
      <c r="G255" s="75">
        <v>2.5</v>
      </c>
      <c r="H255" s="68" t="s">
        <v>48</v>
      </c>
      <c r="I255" s="70"/>
      <c r="J255" s="70">
        <f t="shared" si="29"/>
        <v>0</v>
      </c>
      <c r="K255" s="71"/>
      <c r="L255" s="72"/>
      <c r="M255" s="73"/>
    </row>
    <row r="256" spans="3:13" s="74" customFormat="1" ht="12.75" x14ac:dyDescent="0.25">
      <c r="C256" s="140" t="s">
        <v>489</v>
      </c>
      <c r="D256" s="59" t="s">
        <v>490</v>
      </c>
      <c r="E256" s="237"/>
      <c r="F256" s="238"/>
      <c r="G256" s="75"/>
      <c r="H256" s="68"/>
      <c r="I256" s="70"/>
      <c r="J256" s="94"/>
      <c r="K256" s="71"/>
      <c r="L256" s="72"/>
      <c r="M256" s="73"/>
    </row>
    <row r="257" spans="3:13" s="74" customFormat="1" ht="25.5" x14ac:dyDescent="0.2">
      <c r="C257" s="66" t="s">
        <v>491</v>
      </c>
      <c r="D257" s="88" t="s">
        <v>492</v>
      </c>
      <c r="E257" s="237"/>
      <c r="F257" s="238"/>
      <c r="G257" s="75">
        <v>16</v>
      </c>
      <c r="H257" s="68" t="s">
        <v>270</v>
      </c>
      <c r="I257" s="70"/>
      <c r="J257" s="70">
        <f t="shared" si="29"/>
        <v>0</v>
      </c>
      <c r="K257" s="71"/>
      <c r="L257" s="72"/>
      <c r="M257" s="73"/>
    </row>
    <row r="258" spans="3:13" s="74" customFormat="1" ht="51" x14ac:dyDescent="0.2">
      <c r="C258" s="66" t="s">
        <v>493</v>
      </c>
      <c r="D258" s="88" t="s">
        <v>494</v>
      </c>
      <c r="E258" s="237"/>
      <c r="F258" s="238"/>
      <c r="G258" s="75">
        <v>16</v>
      </c>
      <c r="H258" s="68" t="s">
        <v>41</v>
      </c>
      <c r="I258" s="70"/>
      <c r="J258" s="70">
        <f t="shared" si="29"/>
        <v>0</v>
      </c>
      <c r="K258" s="71"/>
      <c r="L258" s="72"/>
      <c r="M258" s="73"/>
    </row>
    <row r="259" spans="3:13" s="74" customFormat="1" ht="12.75" x14ac:dyDescent="0.2">
      <c r="C259" s="66" t="s">
        <v>495</v>
      </c>
      <c r="D259" s="88" t="s">
        <v>496</v>
      </c>
      <c r="E259" s="237"/>
      <c r="F259" s="238"/>
      <c r="G259" s="75">
        <v>0.5</v>
      </c>
      <c r="H259" s="68" t="s">
        <v>51</v>
      </c>
      <c r="I259" s="70"/>
      <c r="J259" s="70">
        <f t="shared" si="29"/>
        <v>0</v>
      </c>
      <c r="K259" s="71"/>
      <c r="L259" s="72"/>
      <c r="M259" s="73"/>
    </row>
    <row r="260" spans="3:13" s="74" customFormat="1" ht="12.75" x14ac:dyDescent="0.25">
      <c r="C260" s="140" t="s">
        <v>497</v>
      </c>
      <c r="D260" s="59" t="s">
        <v>498</v>
      </c>
      <c r="E260" s="237"/>
      <c r="F260" s="238"/>
      <c r="G260" s="93"/>
      <c r="H260" s="68"/>
      <c r="I260" s="94"/>
      <c r="J260" s="94"/>
      <c r="K260" s="71"/>
      <c r="L260" s="72"/>
      <c r="M260" s="73"/>
    </row>
    <row r="261" spans="3:13" s="74" customFormat="1" ht="25.5" x14ac:dyDescent="0.25">
      <c r="C261" s="66" t="s">
        <v>499</v>
      </c>
      <c r="D261" s="91" t="s">
        <v>500</v>
      </c>
      <c r="E261" s="237"/>
      <c r="F261" s="238"/>
      <c r="G261" s="75">
        <v>4</v>
      </c>
      <c r="H261" s="68" t="s">
        <v>41</v>
      </c>
      <c r="I261" s="70"/>
      <c r="J261" s="70">
        <f t="shared" si="29"/>
        <v>0</v>
      </c>
      <c r="K261" s="71"/>
      <c r="L261" s="72"/>
      <c r="M261" s="73"/>
    </row>
    <row r="262" spans="3:13" s="74" customFormat="1" ht="12.75" x14ac:dyDescent="0.25">
      <c r="C262" s="66" t="s">
        <v>501</v>
      </c>
      <c r="D262" s="91" t="s">
        <v>502</v>
      </c>
      <c r="E262" s="237"/>
      <c r="F262" s="238"/>
      <c r="G262" s="75">
        <v>4</v>
      </c>
      <c r="H262" s="68" t="s">
        <v>41</v>
      </c>
      <c r="I262" s="70"/>
      <c r="J262" s="70">
        <f t="shared" si="29"/>
        <v>0</v>
      </c>
      <c r="K262" s="71"/>
      <c r="L262" s="72"/>
      <c r="M262" s="73"/>
    </row>
    <row r="263" spans="3:13" s="74" customFormat="1" ht="12.75" x14ac:dyDescent="0.25">
      <c r="C263" s="140" t="s">
        <v>503</v>
      </c>
      <c r="D263" s="59" t="s">
        <v>504</v>
      </c>
      <c r="E263" s="237"/>
      <c r="F263" s="238"/>
      <c r="G263" s="145"/>
      <c r="H263" s="92"/>
      <c r="I263" s="94"/>
      <c r="J263" s="94"/>
      <c r="K263" s="146"/>
      <c r="L263" s="147"/>
      <c r="M263" s="73"/>
    </row>
    <row r="264" spans="3:13" s="74" customFormat="1" ht="53.45" customHeight="1" x14ac:dyDescent="0.25">
      <c r="C264" s="66" t="s">
        <v>505</v>
      </c>
      <c r="D264" s="91" t="s">
        <v>506</v>
      </c>
      <c r="E264" s="237"/>
      <c r="F264" s="238"/>
      <c r="G264" s="148">
        <v>1</v>
      </c>
      <c r="H264" s="68" t="s">
        <v>41</v>
      </c>
      <c r="I264" s="70"/>
      <c r="J264" s="70">
        <f t="shared" si="29"/>
        <v>0</v>
      </c>
      <c r="K264" s="146"/>
      <c r="L264" s="149"/>
      <c r="M264" s="73"/>
    </row>
    <row r="265" spans="3:13" s="74" customFormat="1" ht="53.45" customHeight="1" x14ac:dyDescent="0.25">
      <c r="C265" s="66" t="s">
        <v>507</v>
      </c>
      <c r="D265" s="91" t="s">
        <v>508</v>
      </c>
      <c r="E265" s="237"/>
      <c r="F265" s="238"/>
      <c r="G265" s="148">
        <v>4</v>
      </c>
      <c r="H265" s="68" t="s">
        <v>41</v>
      </c>
      <c r="I265" s="70"/>
      <c r="J265" s="70">
        <f t="shared" si="29"/>
        <v>0</v>
      </c>
      <c r="K265" s="146"/>
      <c r="L265" s="149"/>
      <c r="M265" s="73"/>
    </row>
    <row r="266" spans="3:13" s="74" customFormat="1" ht="53.45" customHeight="1" x14ac:dyDescent="0.25">
      <c r="C266" s="66" t="s">
        <v>509</v>
      </c>
      <c r="D266" s="91" t="s">
        <v>510</v>
      </c>
      <c r="E266" s="237"/>
      <c r="F266" s="238"/>
      <c r="G266" s="148">
        <v>2</v>
      </c>
      <c r="H266" s="68" t="s">
        <v>41</v>
      </c>
      <c r="I266" s="70"/>
      <c r="J266" s="70">
        <f t="shared" si="29"/>
        <v>0</v>
      </c>
      <c r="K266" s="146"/>
      <c r="L266" s="149"/>
      <c r="M266" s="73"/>
    </row>
    <row r="267" spans="3:13" s="74" customFormat="1" ht="25.5" x14ac:dyDescent="0.25">
      <c r="C267" s="66" t="s">
        <v>511</v>
      </c>
      <c r="D267" s="91" t="s">
        <v>512</v>
      </c>
      <c r="E267" s="237"/>
      <c r="F267" s="238"/>
      <c r="G267" s="148">
        <v>3</v>
      </c>
      <c r="H267" s="68" t="s">
        <v>41</v>
      </c>
      <c r="I267" s="70"/>
      <c r="J267" s="70">
        <f t="shared" si="29"/>
        <v>0</v>
      </c>
      <c r="K267" s="146"/>
      <c r="L267" s="149"/>
      <c r="M267" s="73"/>
    </row>
    <row r="268" spans="3:13" ht="12.75" x14ac:dyDescent="0.25">
      <c r="C268" s="140">
        <v>11.8</v>
      </c>
      <c r="D268" s="59" t="s">
        <v>513</v>
      </c>
      <c r="E268" s="237"/>
      <c r="F268" s="238"/>
      <c r="G268" s="150"/>
      <c r="H268" s="68"/>
      <c r="I268" s="70"/>
      <c r="J268" s="70"/>
      <c r="K268" s="151"/>
      <c r="L268" s="83"/>
      <c r="M268" s="49"/>
    </row>
    <row r="269" spans="3:13" s="74" customFormat="1" ht="25.5" x14ac:dyDescent="0.25">
      <c r="C269" s="66" t="s">
        <v>514</v>
      </c>
      <c r="D269" s="95" t="s">
        <v>515</v>
      </c>
      <c r="E269" s="237"/>
      <c r="F269" s="238"/>
      <c r="G269" s="152">
        <v>2</v>
      </c>
      <c r="H269" s="68" t="s">
        <v>41</v>
      </c>
      <c r="I269" s="153"/>
      <c r="J269" s="70">
        <f t="shared" si="29"/>
        <v>0</v>
      </c>
      <c r="K269" s="155"/>
      <c r="L269" s="83"/>
      <c r="M269" s="73"/>
    </row>
    <row r="270" spans="3:13" s="74" customFormat="1" ht="26.45" customHeight="1" x14ac:dyDescent="0.25">
      <c r="C270" s="66" t="s">
        <v>516</v>
      </c>
      <c r="D270" s="95" t="s">
        <v>517</v>
      </c>
      <c r="E270" s="237"/>
      <c r="F270" s="238"/>
      <c r="G270" s="152">
        <v>2</v>
      </c>
      <c r="H270" s="68" t="s">
        <v>41</v>
      </c>
      <c r="I270" s="153"/>
      <c r="J270" s="70">
        <f t="shared" si="29"/>
        <v>0</v>
      </c>
      <c r="K270" s="143"/>
      <c r="L270" s="83"/>
      <c r="M270" s="73"/>
    </row>
    <row r="271" spans="3:13" s="74" customFormat="1" ht="26.45" customHeight="1" x14ac:dyDescent="0.25">
      <c r="C271" s="66" t="s">
        <v>518</v>
      </c>
      <c r="D271" s="95" t="s">
        <v>519</v>
      </c>
      <c r="E271" s="237"/>
      <c r="F271" s="238"/>
      <c r="G271" s="152">
        <v>2</v>
      </c>
      <c r="H271" s="68" t="s">
        <v>41</v>
      </c>
      <c r="I271" s="153"/>
      <c r="J271" s="70">
        <f t="shared" si="29"/>
        <v>0</v>
      </c>
      <c r="K271" s="143"/>
      <c r="L271" s="83"/>
      <c r="M271" s="73"/>
    </row>
    <row r="272" spans="3:13" s="74" customFormat="1" ht="25.5" x14ac:dyDescent="0.25">
      <c r="C272" s="66" t="s">
        <v>520</v>
      </c>
      <c r="D272" s="95" t="s">
        <v>521</v>
      </c>
      <c r="E272" s="237"/>
      <c r="F272" s="238"/>
      <c r="G272" s="152">
        <v>2</v>
      </c>
      <c r="H272" s="68" t="s">
        <v>41</v>
      </c>
      <c r="I272" s="153"/>
      <c r="J272" s="70">
        <f t="shared" si="29"/>
        <v>0</v>
      </c>
      <c r="K272" s="143"/>
      <c r="L272" s="83"/>
      <c r="M272" s="73"/>
    </row>
    <row r="273" spans="3:13" s="74" customFormat="1" ht="25.5" x14ac:dyDescent="0.25">
      <c r="C273" s="66" t="s">
        <v>522</v>
      </c>
      <c r="D273" s="95" t="s">
        <v>523</v>
      </c>
      <c r="E273" s="237"/>
      <c r="F273" s="238"/>
      <c r="G273" s="152">
        <v>2</v>
      </c>
      <c r="H273" s="68" t="s">
        <v>41</v>
      </c>
      <c r="I273" s="153"/>
      <c r="J273" s="70">
        <f t="shared" si="29"/>
        <v>0</v>
      </c>
      <c r="K273" s="143"/>
      <c r="L273" s="83"/>
      <c r="M273" s="73"/>
    </row>
    <row r="274" spans="3:13" s="74" customFormat="1" ht="25.5" x14ac:dyDescent="0.25">
      <c r="C274" s="66" t="s">
        <v>524</v>
      </c>
      <c r="D274" s="95" t="s">
        <v>525</v>
      </c>
      <c r="E274" s="237"/>
      <c r="F274" s="238"/>
      <c r="G274" s="152">
        <v>2</v>
      </c>
      <c r="H274" s="68" t="s">
        <v>41</v>
      </c>
      <c r="I274" s="153"/>
      <c r="J274" s="70">
        <f t="shared" si="29"/>
        <v>0</v>
      </c>
      <c r="K274" s="143"/>
      <c r="L274" s="83"/>
      <c r="M274" s="73"/>
    </row>
    <row r="275" spans="3:13" s="74" customFormat="1" ht="25.5" x14ac:dyDescent="0.25">
      <c r="C275" s="66" t="s">
        <v>526</v>
      </c>
      <c r="D275" s="95" t="s">
        <v>527</v>
      </c>
      <c r="E275" s="237"/>
      <c r="F275" s="238"/>
      <c r="G275" s="152">
        <v>2</v>
      </c>
      <c r="H275" s="68" t="s">
        <v>41</v>
      </c>
      <c r="I275" s="153"/>
      <c r="J275" s="70">
        <f t="shared" si="29"/>
        <v>0</v>
      </c>
      <c r="K275" s="143"/>
      <c r="L275" s="83"/>
      <c r="M275" s="73"/>
    </row>
    <row r="276" spans="3:13" s="74" customFormat="1" ht="25.5" x14ac:dyDescent="0.25">
      <c r="C276" s="66" t="s">
        <v>528</v>
      </c>
      <c r="D276" s="95" t="s">
        <v>529</v>
      </c>
      <c r="E276" s="237"/>
      <c r="F276" s="238"/>
      <c r="G276" s="75">
        <v>8</v>
      </c>
      <c r="H276" s="68" t="s">
        <v>26</v>
      </c>
      <c r="I276" s="153"/>
      <c r="J276" s="70">
        <f t="shared" si="29"/>
        <v>0</v>
      </c>
      <c r="K276" s="143"/>
      <c r="L276" s="83"/>
      <c r="M276" s="73"/>
    </row>
    <row r="277" spans="3:13" s="74" customFormat="1" ht="12.75" x14ac:dyDescent="0.25">
      <c r="C277" s="140" t="s">
        <v>530</v>
      </c>
      <c r="D277" s="59" t="s">
        <v>531</v>
      </c>
      <c r="E277" s="237"/>
      <c r="F277" s="238"/>
      <c r="G277" s="152"/>
      <c r="H277" s="141"/>
      <c r="I277" s="154"/>
      <c r="J277" s="154"/>
      <c r="K277" s="71"/>
      <c r="L277" s="72"/>
      <c r="M277" s="73"/>
    </row>
    <row r="278" spans="3:13" s="74" customFormat="1" ht="25.5" x14ac:dyDescent="0.25">
      <c r="C278" s="156" t="s">
        <v>532</v>
      </c>
      <c r="D278" s="95" t="s">
        <v>533</v>
      </c>
      <c r="E278" s="237"/>
      <c r="F278" s="238"/>
      <c r="G278" s="150">
        <v>2</v>
      </c>
      <c r="H278" s="68" t="s">
        <v>41</v>
      </c>
      <c r="I278" s="70"/>
      <c r="J278" s="70">
        <f t="shared" si="29"/>
        <v>0</v>
      </c>
      <c r="K278" s="71"/>
      <c r="L278" s="72"/>
      <c r="M278" s="73"/>
    </row>
    <row r="279" spans="3:13" s="74" customFormat="1" ht="25.5" x14ac:dyDescent="0.25">
      <c r="C279" s="156" t="s">
        <v>534</v>
      </c>
      <c r="D279" s="95" t="s">
        <v>535</v>
      </c>
      <c r="E279" s="237"/>
      <c r="F279" s="238"/>
      <c r="G279" s="150">
        <v>2</v>
      </c>
      <c r="H279" s="68" t="s">
        <v>41</v>
      </c>
      <c r="I279" s="70"/>
      <c r="J279" s="70">
        <f t="shared" si="29"/>
        <v>0</v>
      </c>
      <c r="K279" s="71"/>
      <c r="L279" s="72"/>
      <c r="M279" s="73"/>
    </row>
    <row r="280" spans="3:13" s="74" customFormat="1" ht="25.5" x14ac:dyDescent="0.25">
      <c r="C280" s="156" t="s">
        <v>536</v>
      </c>
      <c r="D280" s="95" t="s">
        <v>537</v>
      </c>
      <c r="E280" s="237"/>
      <c r="F280" s="238"/>
      <c r="G280" s="150">
        <v>1</v>
      </c>
      <c r="H280" s="68" t="s">
        <v>41</v>
      </c>
      <c r="I280" s="70"/>
      <c r="J280" s="70">
        <f t="shared" si="29"/>
        <v>0</v>
      </c>
      <c r="K280" s="71"/>
      <c r="L280" s="72"/>
      <c r="M280" s="73"/>
    </row>
    <row r="281" spans="3:13" s="74" customFormat="1" ht="25.5" x14ac:dyDescent="0.25">
      <c r="C281" s="156" t="s">
        <v>538</v>
      </c>
      <c r="D281" s="95" t="s">
        <v>539</v>
      </c>
      <c r="E281" s="237"/>
      <c r="F281" s="238"/>
      <c r="G281" s="150">
        <v>1</v>
      </c>
      <c r="H281" s="68" t="s">
        <v>41</v>
      </c>
      <c r="I281" s="70"/>
      <c r="J281" s="70">
        <f t="shared" si="29"/>
        <v>0</v>
      </c>
      <c r="K281" s="71"/>
      <c r="L281" s="72"/>
      <c r="M281" s="73"/>
    </row>
    <row r="282" spans="3:13" s="74" customFormat="1" ht="25.5" x14ac:dyDescent="0.25">
      <c r="C282" s="156" t="s">
        <v>540</v>
      </c>
      <c r="D282" s="95" t="s">
        <v>541</v>
      </c>
      <c r="E282" s="237"/>
      <c r="F282" s="238"/>
      <c r="G282" s="150">
        <v>2</v>
      </c>
      <c r="H282" s="68" t="s">
        <v>41</v>
      </c>
      <c r="I282" s="70"/>
      <c r="J282" s="70">
        <f t="shared" si="29"/>
        <v>0</v>
      </c>
      <c r="K282" s="71"/>
      <c r="L282" s="72"/>
      <c r="M282" s="73"/>
    </row>
    <row r="283" spans="3:13" s="74" customFormat="1" ht="12.75" x14ac:dyDescent="0.25">
      <c r="C283" s="140" t="s">
        <v>450</v>
      </c>
      <c r="D283" s="59" t="s">
        <v>542</v>
      </c>
      <c r="E283" s="237"/>
      <c r="F283" s="238"/>
      <c r="G283" s="157"/>
      <c r="H283" s="92"/>
      <c r="I283" s="94"/>
      <c r="J283" s="94"/>
      <c r="K283" s="71"/>
      <c r="L283" s="72"/>
      <c r="M283" s="73"/>
    </row>
    <row r="284" spans="3:13" s="74" customFormat="1" ht="25.5" x14ac:dyDescent="0.25">
      <c r="C284" s="156" t="s">
        <v>452</v>
      </c>
      <c r="D284" s="95" t="s">
        <v>543</v>
      </c>
      <c r="E284" s="237"/>
      <c r="F284" s="238"/>
      <c r="G284" s="150">
        <v>8</v>
      </c>
      <c r="H284" s="68" t="s">
        <v>41</v>
      </c>
      <c r="I284" s="70"/>
      <c r="J284" s="70">
        <f t="shared" si="29"/>
        <v>0</v>
      </c>
      <c r="K284" s="71"/>
      <c r="L284" s="72"/>
      <c r="M284" s="73"/>
    </row>
    <row r="285" spans="3:13" s="74" customFormat="1" ht="25.5" x14ac:dyDescent="0.25">
      <c r="C285" s="156" t="s">
        <v>458</v>
      </c>
      <c r="D285" s="95" t="s">
        <v>544</v>
      </c>
      <c r="E285" s="237"/>
      <c r="F285" s="238"/>
      <c r="G285" s="150">
        <v>10</v>
      </c>
      <c r="H285" s="68" t="s">
        <v>41</v>
      </c>
      <c r="I285" s="70"/>
      <c r="J285" s="70">
        <f t="shared" si="29"/>
        <v>0</v>
      </c>
      <c r="K285" s="71"/>
      <c r="L285" s="72"/>
      <c r="M285" s="73"/>
    </row>
    <row r="286" spans="3:13" s="74" customFormat="1" ht="12.75" x14ac:dyDescent="0.25">
      <c r="C286" s="140" t="s">
        <v>464</v>
      </c>
      <c r="D286" s="158" t="s">
        <v>545</v>
      </c>
      <c r="E286" s="237"/>
      <c r="F286" s="238"/>
      <c r="G286" s="150"/>
      <c r="H286" s="68"/>
      <c r="I286" s="70"/>
      <c r="J286" s="70"/>
      <c r="K286" s="71"/>
      <c r="L286" s="72"/>
      <c r="M286" s="73"/>
    </row>
    <row r="287" spans="3:13" s="74" customFormat="1" ht="28.9" customHeight="1" x14ac:dyDescent="0.25">
      <c r="C287" s="156" t="s">
        <v>466</v>
      </c>
      <c r="D287" s="95" t="s">
        <v>546</v>
      </c>
      <c r="E287" s="237"/>
      <c r="F287" s="238"/>
      <c r="G287" s="150">
        <v>10</v>
      </c>
      <c r="H287" s="68" t="s">
        <v>41</v>
      </c>
      <c r="I287" s="70"/>
      <c r="J287" s="70">
        <f t="shared" si="29"/>
        <v>0</v>
      </c>
      <c r="K287" s="71"/>
      <c r="L287" s="72"/>
      <c r="M287" s="73"/>
    </row>
    <row r="288" spans="3:13" s="74" customFormat="1" ht="15" customHeight="1" x14ac:dyDescent="0.25">
      <c r="C288" s="156" t="s">
        <v>468</v>
      </c>
      <c r="D288" s="95" t="s">
        <v>547</v>
      </c>
      <c r="E288" s="237"/>
      <c r="F288" s="238"/>
      <c r="G288" s="150">
        <v>4</v>
      </c>
      <c r="H288" s="68" t="s">
        <v>41</v>
      </c>
      <c r="I288" s="70"/>
      <c r="J288" s="70">
        <f t="shared" si="29"/>
        <v>0</v>
      </c>
      <c r="K288" s="71"/>
      <c r="L288" s="72"/>
      <c r="M288" s="73"/>
    </row>
    <row r="289" spans="3:13" s="74" customFormat="1" ht="42.6" customHeight="1" x14ac:dyDescent="0.25">
      <c r="C289" s="156" t="s">
        <v>470</v>
      </c>
      <c r="D289" s="95" t="s">
        <v>548</v>
      </c>
      <c r="E289" s="237"/>
      <c r="F289" s="238"/>
      <c r="G289" s="150">
        <v>10</v>
      </c>
      <c r="H289" s="68" t="s">
        <v>41</v>
      </c>
      <c r="I289" s="70"/>
      <c r="J289" s="70">
        <f t="shared" si="29"/>
        <v>0</v>
      </c>
      <c r="K289" s="71"/>
      <c r="L289" s="72"/>
      <c r="M289" s="73"/>
    </row>
    <row r="290" spans="3:13" s="74" customFormat="1" ht="57" customHeight="1" x14ac:dyDescent="0.25">
      <c r="C290" s="156" t="s">
        <v>472</v>
      </c>
      <c r="D290" s="95" t="s">
        <v>549</v>
      </c>
      <c r="E290" s="237"/>
      <c r="F290" s="238"/>
      <c r="G290" s="150">
        <v>10</v>
      </c>
      <c r="H290" s="68" t="s">
        <v>41</v>
      </c>
      <c r="I290" s="70"/>
      <c r="J290" s="70">
        <f t="shared" si="29"/>
        <v>0</v>
      </c>
      <c r="K290" s="71"/>
      <c r="L290" s="72"/>
      <c r="M290" s="73"/>
    </row>
    <row r="291" spans="3:13" s="74" customFormat="1" ht="28.15" customHeight="1" x14ac:dyDescent="0.25">
      <c r="C291" s="156" t="s">
        <v>474</v>
      </c>
      <c r="D291" s="95" t="s">
        <v>550</v>
      </c>
      <c r="E291" s="237"/>
      <c r="F291" s="238"/>
      <c r="G291" s="150">
        <v>4</v>
      </c>
      <c r="H291" s="68" t="s">
        <v>41</v>
      </c>
      <c r="I291" s="70"/>
      <c r="J291" s="70">
        <f t="shared" si="29"/>
        <v>0</v>
      </c>
      <c r="K291" s="71"/>
      <c r="L291" s="72"/>
      <c r="M291" s="73"/>
    </row>
    <row r="292" spans="3:13" s="74" customFormat="1" ht="25.5" x14ac:dyDescent="0.25">
      <c r="C292" s="156" t="s">
        <v>551</v>
      </c>
      <c r="D292" s="95" t="s">
        <v>552</v>
      </c>
      <c r="E292" s="237"/>
      <c r="F292" s="238"/>
      <c r="G292" s="150">
        <v>10</v>
      </c>
      <c r="H292" s="68" t="s">
        <v>41</v>
      </c>
      <c r="I292" s="70"/>
      <c r="J292" s="70">
        <f t="shared" si="29"/>
        <v>0</v>
      </c>
      <c r="K292" s="71"/>
      <c r="L292" s="72"/>
      <c r="M292" s="73"/>
    </row>
    <row r="293" spans="3:13" s="74" customFormat="1" ht="63.75" x14ac:dyDescent="0.25">
      <c r="C293" s="156" t="s">
        <v>553</v>
      </c>
      <c r="D293" s="95" t="s">
        <v>554</v>
      </c>
      <c r="E293" s="237"/>
      <c r="F293" s="238"/>
      <c r="G293" s="150">
        <v>4</v>
      </c>
      <c r="H293" s="68" t="s">
        <v>41</v>
      </c>
      <c r="I293" s="70"/>
      <c r="J293" s="70">
        <f t="shared" si="29"/>
        <v>0</v>
      </c>
      <c r="K293" s="71"/>
      <c r="L293" s="72"/>
      <c r="M293" s="73"/>
    </row>
    <row r="294" spans="3:13" s="74" customFormat="1" ht="23.45" customHeight="1" x14ac:dyDescent="0.25">
      <c r="C294" s="156" t="s">
        <v>555</v>
      </c>
      <c r="D294" s="95" t="s">
        <v>556</v>
      </c>
      <c r="E294" s="237"/>
      <c r="F294" s="238"/>
      <c r="G294" s="150">
        <v>10</v>
      </c>
      <c r="H294" s="68" t="s">
        <v>41</v>
      </c>
      <c r="I294" s="70"/>
      <c r="J294" s="70">
        <f t="shared" si="29"/>
        <v>0</v>
      </c>
      <c r="K294" s="71"/>
      <c r="L294" s="72"/>
      <c r="M294" s="73"/>
    </row>
    <row r="295" spans="3:13" s="74" customFormat="1" ht="12.75" x14ac:dyDescent="0.25">
      <c r="C295" s="140" t="s">
        <v>477</v>
      </c>
      <c r="D295" s="158" t="s">
        <v>557</v>
      </c>
      <c r="E295" s="237"/>
      <c r="F295" s="238"/>
      <c r="G295" s="150"/>
      <c r="H295" s="68"/>
      <c r="I295" s="70"/>
      <c r="J295" s="70"/>
      <c r="K295" s="71"/>
      <c r="L295" s="72"/>
      <c r="M295" s="73"/>
    </row>
    <row r="296" spans="3:13" s="74" customFormat="1" ht="29.45" customHeight="1" x14ac:dyDescent="0.25">
      <c r="C296" s="156" t="s">
        <v>479</v>
      </c>
      <c r="D296" s="67" t="s">
        <v>558</v>
      </c>
      <c r="E296" s="237"/>
      <c r="F296" s="238"/>
      <c r="G296" s="150">
        <v>1.65</v>
      </c>
      <c r="H296" s="68" t="s">
        <v>26</v>
      </c>
      <c r="I296" s="70"/>
      <c r="J296" s="70">
        <f t="shared" si="29"/>
        <v>0</v>
      </c>
      <c r="K296" s="71"/>
      <c r="L296" s="72"/>
      <c r="M296" s="73"/>
    </row>
    <row r="297" spans="3:13" s="74" customFormat="1" ht="45.6" customHeight="1" x14ac:dyDescent="0.25">
      <c r="C297" s="156" t="s">
        <v>559</v>
      </c>
      <c r="D297" s="67" t="s">
        <v>560</v>
      </c>
      <c r="E297" s="237"/>
      <c r="F297" s="238"/>
      <c r="G297" s="150">
        <v>5.2</v>
      </c>
      <c r="H297" s="68" t="s">
        <v>48</v>
      </c>
      <c r="I297" s="70"/>
      <c r="J297" s="70">
        <f t="shared" si="29"/>
        <v>0</v>
      </c>
      <c r="K297" s="71"/>
      <c r="L297" s="72"/>
      <c r="M297" s="73"/>
    </row>
    <row r="298" spans="3:13" s="74" customFormat="1" ht="28.9" customHeight="1" x14ac:dyDescent="0.25">
      <c r="C298" s="156" t="s">
        <v>561</v>
      </c>
      <c r="D298" s="67" t="s">
        <v>562</v>
      </c>
      <c r="E298" s="237"/>
      <c r="F298" s="238"/>
      <c r="G298" s="150">
        <v>3</v>
      </c>
      <c r="H298" s="68" t="s">
        <v>48</v>
      </c>
      <c r="I298" s="70"/>
      <c r="J298" s="70">
        <f t="shared" si="29"/>
        <v>0</v>
      </c>
      <c r="K298" s="71"/>
      <c r="L298" s="72"/>
      <c r="M298" s="73"/>
    </row>
    <row r="299" spans="3:13" s="74" customFormat="1" ht="30.6" customHeight="1" x14ac:dyDescent="0.25">
      <c r="C299" s="156" t="s">
        <v>563</v>
      </c>
      <c r="D299" s="67" t="s">
        <v>564</v>
      </c>
      <c r="E299" s="237"/>
      <c r="F299" s="238"/>
      <c r="G299" s="150">
        <v>1.2</v>
      </c>
      <c r="H299" s="68" t="s">
        <v>48</v>
      </c>
      <c r="I299" s="70"/>
      <c r="J299" s="70">
        <f t="shared" si="29"/>
        <v>0</v>
      </c>
      <c r="K299" s="71"/>
      <c r="L299" s="72"/>
      <c r="M299" s="73"/>
    </row>
    <row r="300" spans="3:13" s="74" customFormat="1" ht="25.5" x14ac:dyDescent="0.25">
      <c r="C300" s="156" t="s">
        <v>565</v>
      </c>
      <c r="D300" s="67" t="s">
        <v>566</v>
      </c>
      <c r="E300" s="237"/>
      <c r="F300" s="238"/>
      <c r="G300" s="150">
        <v>2.4300000000000002</v>
      </c>
      <c r="H300" s="68" t="s">
        <v>26</v>
      </c>
      <c r="I300" s="70"/>
      <c r="J300" s="70">
        <f t="shared" si="29"/>
        <v>0</v>
      </c>
      <c r="K300" s="71"/>
      <c r="L300" s="72"/>
      <c r="M300" s="73"/>
    </row>
    <row r="301" spans="3:13" s="74" customFormat="1" ht="40.15" customHeight="1" x14ac:dyDescent="0.25">
      <c r="C301" s="156" t="s">
        <v>567</v>
      </c>
      <c r="D301" s="67" t="s">
        <v>568</v>
      </c>
      <c r="E301" s="237"/>
      <c r="F301" s="238"/>
      <c r="G301" s="150">
        <v>6.62</v>
      </c>
      <c r="H301" s="68" t="s">
        <v>48</v>
      </c>
      <c r="I301" s="70"/>
      <c r="J301" s="70">
        <f t="shared" si="29"/>
        <v>0</v>
      </c>
      <c r="K301" s="71"/>
      <c r="L301" s="72"/>
      <c r="M301" s="73"/>
    </row>
    <row r="302" spans="3:13" s="74" customFormat="1" ht="32.450000000000003" customHeight="1" x14ac:dyDescent="0.25">
      <c r="C302" s="156" t="s">
        <v>569</v>
      </c>
      <c r="D302" s="67" t="s">
        <v>570</v>
      </c>
      <c r="E302" s="237"/>
      <c r="F302" s="238"/>
      <c r="G302" s="150">
        <v>4.42</v>
      </c>
      <c r="H302" s="68" t="s">
        <v>48</v>
      </c>
      <c r="I302" s="70"/>
      <c r="J302" s="70">
        <f t="shared" ref="J302:J303" si="30">TRUNC(I302*G302,2)</f>
        <v>0</v>
      </c>
      <c r="K302" s="71"/>
      <c r="L302" s="72"/>
      <c r="M302" s="73"/>
    </row>
    <row r="303" spans="3:13" s="74" customFormat="1" ht="25.5" x14ac:dyDescent="0.25">
      <c r="C303" s="156" t="s">
        <v>571</v>
      </c>
      <c r="D303" s="67" t="s">
        <v>572</v>
      </c>
      <c r="E303" s="237"/>
      <c r="F303" s="238"/>
      <c r="G303" s="150">
        <v>8</v>
      </c>
      <c r="H303" s="68" t="s">
        <v>48</v>
      </c>
      <c r="I303" s="70"/>
      <c r="J303" s="70">
        <f t="shared" si="30"/>
        <v>0</v>
      </c>
      <c r="K303" s="71"/>
      <c r="L303" s="72"/>
      <c r="M303" s="73"/>
    </row>
    <row r="304" spans="3:13" s="74" customFormat="1" ht="12.75" x14ac:dyDescent="0.25">
      <c r="C304" s="111" t="s">
        <v>573</v>
      </c>
      <c r="D304" s="112" t="s">
        <v>574</v>
      </c>
      <c r="E304" s="159"/>
      <c r="F304" s="160"/>
      <c r="G304" s="161"/>
      <c r="H304" s="160"/>
      <c r="I304" s="162"/>
      <c r="J304" s="162"/>
      <c r="K304" s="163">
        <f>SUM(J305:J318)</f>
        <v>0</v>
      </c>
      <c r="L304" s="56" t="e">
        <f>(K304/$K$438)</f>
        <v>#DIV/0!</v>
      </c>
      <c r="M304" s="73"/>
    </row>
    <row r="305" spans="3:13" s="74" customFormat="1" ht="14.45" customHeight="1" x14ac:dyDescent="0.25">
      <c r="C305" s="140" t="s">
        <v>575</v>
      </c>
      <c r="D305" s="158" t="s">
        <v>576</v>
      </c>
      <c r="E305" s="233"/>
      <c r="F305" s="234"/>
      <c r="G305" s="150"/>
      <c r="H305" s="68"/>
      <c r="I305" s="70"/>
      <c r="J305" s="70"/>
      <c r="K305" s="71"/>
      <c r="L305" s="72"/>
      <c r="M305" s="73"/>
    </row>
    <row r="306" spans="3:13" s="74" customFormat="1" ht="28.9" customHeight="1" x14ac:dyDescent="0.25">
      <c r="C306" s="156" t="s">
        <v>577</v>
      </c>
      <c r="D306" s="67" t="s">
        <v>578</v>
      </c>
      <c r="E306" s="233"/>
      <c r="F306" s="234"/>
      <c r="G306" s="150">
        <v>45.77</v>
      </c>
      <c r="H306" s="68" t="s">
        <v>26</v>
      </c>
      <c r="I306" s="70"/>
      <c r="J306" s="70">
        <f t="shared" ref="J306:J308" si="31">TRUNC(I306*G306,2)</f>
        <v>0</v>
      </c>
      <c r="K306" s="71"/>
      <c r="L306" s="72"/>
      <c r="M306" s="73"/>
    </row>
    <row r="307" spans="3:13" s="74" customFormat="1" ht="27" customHeight="1" x14ac:dyDescent="0.25">
      <c r="C307" s="156" t="s">
        <v>579</v>
      </c>
      <c r="D307" s="67" t="s">
        <v>580</v>
      </c>
      <c r="E307" s="233"/>
      <c r="F307" s="234"/>
      <c r="G307" s="150">
        <v>45.77</v>
      </c>
      <c r="H307" s="68" t="s">
        <v>26</v>
      </c>
      <c r="I307" s="70"/>
      <c r="J307" s="70">
        <f t="shared" si="31"/>
        <v>0</v>
      </c>
      <c r="K307" s="71"/>
      <c r="L307" s="72"/>
      <c r="M307" s="73"/>
    </row>
    <row r="308" spans="3:13" s="74" customFormat="1" ht="27" customHeight="1" x14ac:dyDescent="0.25">
      <c r="C308" s="156" t="s">
        <v>581</v>
      </c>
      <c r="D308" s="164" t="s">
        <v>582</v>
      </c>
      <c r="E308" s="233"/>
      <c r="F308" s="234"/>
      <c r="G308" s="150">
        <v>45.77</v>
      </c>
      <c r="H308" s="68" t="s">
        <v>26</v>
      </c>
      <c r="I308" s="70"/>
      <c r="J308" s="70">
        <f t="shared" si="31"/>
        <v>0</v>
      </c>
      <c r="K308" s="71"/>
      <c r="L308" s="72"/>
      <c r="M308" s="73"/>
    </row>
    <row r="309" spans="3:13" s="74" customFormat="1" ht="12.75" x14ac:dyDescent="0.25">
      <c r="C309" s="140" t="s">
        <v>583</v>
      </c>
      <c r="D309" s="158" t="s">
        <v>584</v>
      </c>
      <c r="E309" s="233"/>
      <c r="F309" s="234"/>
      <c r="G309" s="150"/>
      <c r="H309" s="68"/>
      <c r="I309" s="70"/>
      <c r="J309" s="70"/>
      <c r="K309" s="71"/>
      <c r="L309" s="72"/>
      <c r="M309" s="73"/>
    </row>
    <row r="310" spans="3:13" s="74" customFormat="1" ht="54.6" customHeight="1" x14ac:dyDescent="0.25">
      <c r="C310" s="156" t="s">
        <v>585</v>
      </c>
      <c r="D310" s="67" t="s">
        <v>586</v>
      </c>
      <c r="E310" s="233"/>
      <c r="F310" s="234"/>
      <c r="G310" s="150">
        <v>33.19</v>
      </c>
      <c r="H310" s="68" t="s">
        <v>26</v>
      </c>
      <c r="I310" s="70"/>
      <c r="J310" s="70">
        <f t="shared" ref="J310:J318" si="32">TRUNC(I310*G310,2)</f>
        <v>0</v>
      </c>
      <c r="K310" s="71"/>
      <c r="L310" s="72"/>
      <c r="M310" s="73"/>
    </row>
    <row r="311" spans="3:13" s="74" customFormat="1" ht="27.6" customHeight="1" x14ac:dyDescent="0.25">
      <c r="C311" s="156" t="s">
        <v>587</v>
      </c>
      <c r="D311" s="67" t="s">
        <v>588</v>
      </c>
      <c r="E311" s="233"/>
      <c r="F311" s="234"/>
      <c r="G311" s="150">
        <v>4</v>
      </c>
      <c r="H311" s="68" t="s">
        <v>41</v>
      </c>
      <c r="I311" s="70"/>
      <c r="J311" s="70">
        <f t="shared" si="32"/>
        <v>0</v>
      </c>
      <c r="K311" s="71"/>
      <c r="L311" s="72"/>
      <c r="M311" s="73"/>
    </row>
    <row r="312" spans="3:13" s="74" customFormat="1" ht="12.75" x14ac:dyDescent="0.25">
      <c r="C312" s="140" t="s">
        <v>589</v>
      </c>
      <c r="D312" s="158" t="s">
        <v>590</v>
      </c>
      <c r="E312" s="233"/>
      <c r="F312" s="234"/>
      <c r="G312" s="150"/>
      <c r="H312" s="68"/>
      <c r="I312" s="70"/>
      <c r="J312" s="70"/>
      <c r="K312" s="71"/>
      <c r="L312" s="72"/>
      <c r="M312" s="73"/>
    </row>
    <row r="313" spans="3:13" s="74" customFormat="1" ht="66.599999999999994" customHeight="1" x14ac:dyDescent="0.25">
      <c r="C313" s="156" t="s">
        <v>591</v>
      </c>
      <c r="D313" s="67" t="s">
        <v>592</v>
      </c>
      <c r="E313" s="233"/>
      <c r="F313" s="234"/>
      <c r="G313" s="150">
        <v>23.46</v>
      </c>
      <c r="H313" s="68" t="s">
        <v>26</v>
      </c>
      <c r="I313" s="70"/>
      <c r="J313" s="70">
        <f t="shared" si="32"/>
        <v>0</v>
      </c>
      <c r="K313" s="71"/>
      <c r="L313" s="72"/>
      <c r="M313" s="73"/>
    </row>
    <row r="314" spans="3:13" s="74" customFormat="1" ht="63.75" x14ac:dyDescent="0.25">
      <c r="C314" s="156" t="s">
        <v>593</v>
      </c>
      <c r="D314" s="67" t="s">
        <v>594</v>
      </c>
      <c r="E314" s="233"/>
      <c r="F314" s="234"/>
      <c r="G314" s="150">
        <v>13.24</v>
      </c>
      <c r="H314" s="68" t="s">
        <v>26</v>
      </c>
      <c r="I314" s="70"/>
      <c r="J314" s="70">
        <f t="shared" si="32"/>
        <v>0</v>
      </c>
      <c r="K314" s="71"/>
      <c r="L314" s="72"/>
      <c r="M314" s="73"/>
    </row>
    <row r="315" spans="3:13" s="74" customFormat="1" ht="12.75" x14ac:dyDescent="0.25">
      <c r="C315" s="140" t="s">
        <v>595</v>
      </c>
      <c r="D315" s="158" t="s">
        <v>596</v>
      </c>
      <c r="E315" s="233"/>
      <c r="F315" s="234"/>
      <c r="G315" s="150"/>
      <c r="H315" s="68"/>
      <c r="I315" s="70"/>
      <c r="J315" s="70"/>
      <c r="K315" s="71"/>
      <c r="L315" s="72"/>
      <c r="M315" s="73"/>
    </row>
    <row r="316" spans="3:13" s="74" customFormat="1" ht="51" x14ac:dyDescent="0.25">
      <c r="C316" s="156" t="s">
        <v>597</v>
      </c>
      <c r="D316" s="67" t="s">
        <v>598</v>
      </c>
      <c r="E316" s="233"/>
      <c r="F316" s="234"/>
      <c r="G316" s="150">
        <v>49.81</v>
      </c>
      <c r="H316" s="68" t="s">
        <v>48</v>
      </c>
      <c r="I316" s="70"/>
      <c r="J316" s="70">
        <f t="shared" si="32"/>
        <v>0</v>
      </c>
      <c r="K316" s="71"/>
      <c r="L316" s="72"/>
      <c r="M316" s="73"/>
    </row>
    <row r="317" spans="3:13" s="74" customFormat="1" ht="12.75" x14ac:dyDescent="0.25">
      <c r="C317" s="140" t="s">
        <v>599</v>
      </c>
      <c r="D317" s="158" t="s">
        <v>600</v>
      </c>
      <c r="E317" s="233"/>
      <c r="F317" s="234"/>
      <c r="G317" s="150"/>
      <c r="H317" s="68"/>
      <c r="I317" s="70"/>
      <c r="J317" s="70"/>
      <c r="K317" s="71"/>
      <c r="L317" s="72"/>
      <c r="M317" s="73"/>
    </row>
    <row r="318" spans="3:13" s="74" customFormat="1" ht="25.5" x14ac:dyDescent="0.25">
      <c r="C318" s="156" t="s">
        <v>601</v>
      </c>
      <c r="D318" s="164" t="s">
        <v>602</v>
      </c>
      <c r="E318" s="233"/>
      <c r="F318" s="234"/>
      <c r="G318" s="150">
        <v>17.760000000000002</v>
      </c>
      <c r="H318" s="68" t="s">
        <v>48</v>
      </c>
      <c r="I318" s="70"/>
      <c r="J318" s="70">
        <f t="shared" si="32"/>
        <v>0</v>
      </c>
      <c r="K318" s="71"/>
      <c r="L318" s="72"/>
      <c r="M318" s="73"/>
    </row>
    <row r="319" spans="3:13" s="74" customFormat="1" ht="18.600000000000001" customHeight="1" x14ac:dyDescent="0.25">
      <c r="C319" s="111" t="s">
        <v>603</v>
      </c>
      <c r="D319" s="112" t="s">
        <v>604</v>
      </c>
      <c r="E319" s="159"/>
      <c r="F319" s="160"/>
      <c r="G319" s="161"/>
      <c r="H319" s="160"/>
      <c r="I319" s="162"/>
      <c r="J319" s="162"/>
      <c r="K319" s="163">
        <f>SUM(J320:J329)</f>
        <v>0</v>
      </c>
      <c r="L319" s="56" t="e">
        <f>(K319/$K$438)</f>
        <v>#DIV/0!</v>
      </c>
      <c r="M319" s="73"/>
    </row>
    <row r="320" spans="3:13" s="74" customFormat="1" ht="14.45" customHeight="1" x14ac:dyDescent="0.25">
      <c r="C320" s="140" t="s">
        <v>605</v>
      </c>
      <c r="D320" s="158" t="s">
        <v>606</v>
      </c>
      <c r="E320" s="233"/>
      <c r="F320" s="234"/>
      <c r="G320" s="150"/>
      <c r="H320" s="68"/>
      <c r="I320" s="70"/>
      <c r="J320" s="70"/>
      <c r="K320" s="71"/>
      <c r="L320" s="72"/>
      <c r="M320" s="73"/>
    </row>
    <row r="321" spans="3:13" s="74" customFormat="1" ht="43.15" customHeight="1" x14ac:dyDescent="0.25">
      <c r="C321" s="156" t="s">
        <v>607</v>
      </c>
      <c r="D321" s="67" t="s">
        <v>608</v>
      </c>
      <c r="E321" s="233"/>
      <c r="F321" s="234"/>
      <c r="G321" s="150">
        <v>92</v>
      </c>
      <c r="H321" s="68" t="s">
        <v>48</v>
      </c>
      <c r="I321" s="70"/>
      <c r="J321" s="70">
        <f t="shared" ref="J321" si="33">TRUNC(I321*G321,2)</f>
        <v>0</v>
      </c>
      <c r="K321" s="71"/>
      <c r="L321" s="72"/>
      <c r="M321" s="73"/>
    </row>
    <row r="322" spans="3:13" s="74" customFormat="1" ht="12.75" x14ac:dyDescent="0.25">
      <c r="C322" s="140" t="s">
        <v>609</v>
      </c>
      <c r="D322" s="158" t="s">
        <v>610</v>
      </c>
      <c r="E322" s="233"/>
      <c r="F322" s="234"/>
      <c r="G322" s="150"/>
      <c r="H322" s="68"/>
      <c r="I322" s="70"/>
      <c r="J322" s="70"/>
      <c r="K322" s="71"/>
      <c r="L322" s="72"/>
      <c r="M322" s="73"/>
    </row>
    <row r="323" spans="3:13" s="74" customFormat="1" ht="67.150000000000006" customHeight="1" x14ac:dyDescent="0.25">
      <c r="C323" s="156" t="s">
        <v>611</v>
      </c>
      <c r="D323" s="67" t="s">
        <v>612</v>
      </c>
      <c r="E323" s="233"/>
      <c r="F323" s="234"/>
      <c r="G323" s="150">
        <v>1</v>
      </c>
      <c r="H323" s="68" t="s">
        <v>41</v>
      </c>
      <c r="I323" s="70"/>
      <c r="J323" s="70">
        <f t="shared" ref="J323" si="34">TRUNC(I323*G323,2)</f>
        <v>0</v>
      </c>
      <c r="K323" s="71"/>
      <c r="L323" s="72"/>
      <c r="M323" s="73"/>
    </row>
    <row r="324" spans="3:13" s="74" customFormat="1" ht="12.75" x14ac:dyDescent="0.25">
      <c r="C324" s="140" t="s">
        <v>613</v>
      </c>
      <c r="D324" s="158" t="s">
        <v>614</v>
      </c>
      <c r="E324" s="233"/>
      <c r="F324" s="234"/>
      <c r="G324" s="150"/>
      <c r="H324" s="68"/>
      <c r="I324" s="70"/>
      <c r="J324" s="70"/>
      <c r="K324" s="71"/>
      <c r="L324" s="72"/>
      <c r="M324" s="73"/>
    </row>
    <row r="325" spans="3:13" s="74" customFormat="1" ht="108" customHeight="1" x14ac:dyDescent="0.25">
      <c r="C325" s="156" t="s">
        <v>615</v>
      </c>
      <c r="D325" s="67" t="s">
        <v>616</v>
      </c>
      <c r="E325" s="233"/>
      <c r="F325" s="234"/>
      <c r="G325" s="150">
        <v>2</v>
      </c>
      <c r="H325" s="68" t="s">
        <v>41</v>
      </c>
      <c r="I325" s="70"/>
      <c r="J325" s="70">
        <f t="shared" ref="J325" si="35">TRUNC(I325*G325,2)</f>
        <v>0</v>
      </c>
      <c r="K325" s="71"/>
      <c r="L325" s="72"/>
      <c r="M325" s="73"/>
    </row>
    <row r="326" spans="3:13" s="74" customFormat="1" ht="12.75" x14ac:dyDescent="0.25">
      <c r="C326" s="140" t="s">
        <v>617</v>
      </c>
      <c r="D326" s="158" t="s">
        <v>618</v>
      </c>
      <c r="E326" s="233"/>
      <c r="F326" s="234"/>
      <c r="G326" s="150"/>
      <c r="H326" s="68"/>
      <c r="I326" s="70"/>
      <c r="J326" s="70"/>
      <c r="K326" s="71"/>
      <c r="L326" s="72"/>
      <c r="M326" s="73"/>
    </row>
    <row r="327" spans="3:13" s="74" customFormat="1" ht="42.6" customHeight="1" x14ac:dyDescent="0.25">
      <c r="C327" s="156" t="s">
        <v>619</v>
      </c>
      <c r="D327" s="67" t="s">
        <v>620</v>
      </c>
      <c r="E327" s="233"/>
      <c r="F327" s="234"/>
      <c r="G327" s="150">
        <v>2</v>
      </c>
      <c r="H327" s="68" t="s">
        <v>41</v>
      </c>
      <c r="I327" s="70"/>
      <c r="J327" s="70">
        <f t="shared" ref="J327:J329" si="36">TRUNC(I327*G327,2)</f>
        <v>0</v>
      </c>
      <c r="K327" s="71"/>
      <c r="L327" s="72"/>
      <c r="M327" s="73"/>
    </row>
    <row r="328" spans="3:13" s="74" customFormat="1" ht="40.15" customHeight="1" x14ac:dyDescent="0.25">
      <c r="C328" s="156" t="s">
        <v>621</v>
      </c>
      <c r="D328" s="67" t="s">
        <v>622</v>
      </c>
      <c r="E328" s="233"/>
      <c r="F328" s="234"/>
      <c r="G328" s="150">
        <v>2</v>
      </c>
      <c r="H328" s="68" t="s">
        <v>41</v>
      </c>
      <c r="I328" s="70"/>
      <c r="J328" s="70">
        <f t="shared" si="36"/>
        <v>0</v>
      </c>
      <c r="K328" s="71"/>
      <c r="L328" s="72"/>
      <c r="M328" s="73"/>
    </row>
    <row r="329" spans="3:13" s="74" customFormat="1" ht="52.15" customHeight="1" x14ac:dyDescent="0.25">
      <c r="C329" s="156" t="s">
        <v>623</v>
      </c>
      <c r="D329" s="67" t="s">
        <v>624</v>
      </c>
      <c r="E329" s="233"/>
      <c r="F329" s="234"/>
      <c r="G329" s="165">
        <v>6</v>
      </c>
      <c r="H329" s="68" t="s">
        <v>26</v>
      </c>
      <c r="I329" s="165"/>
      <c r="J329" s="70">
        <f t="shared" si="36"/>
        <v>0</v>
      </c>
      <c r="K329" s="71"/>
      <c r="L329" s="72"/>
      <c r="M329" s="73"/>
    </row>
    <row r="330" spans="3:13" s="74" customFormat="1" ht="12.75" x14ac:dyDescent="0.25">
      <c r="C330" s="111" t="s">
        <v>625</v>
      </c>
      <c r="D330" s="112" t="s">
        <v>626</v>
      </c>
      <c r="E330" s="159"/>
      <c r="F330" s="160"/>
      <c r="G330" s="161"/>
      <c r="H330" s="160"/>
      <c r="I330" s="162"/>
      <c r="J330" s="162"/>
      <c r="K330" s="163">
        <f>SUM(J331:J377)</f>
        <v>0</v>
      </c>
      <c r="L330" s="56" t="e">
        <f>(K330/$K$438)</f>
        <v>#DIV/0!</v>
      </c>
      <c r="M330" s="73"/>
    </row>
    <row r="331" spans="3:13" s="74" customFormat="1" ht="14.45" customHeight="1" x14ac:dyDescent="0.25">
      <c r="C331" s="140" t="s">
        <v>627</v>
      </c>
      <c r="D331" s="158" t="s">
        <v>628</v>
      </c>
      <c r="E331" s="233"/>
      <c r="F331" s="234"/>
      <c r="G331" s="150"/>
      <c r="H331" s="68"/>
      <c r="I331" s="70"/>
      <c r="J331" s="70"/>
      <c r="K331" s="71"/>
      <c r="L331" s="72"/>
      <c r="M331" s="73"/>
    </row>
    <row r="332" spans="3:13" s="74" customFormat="1" ht="12.75" x14ac:dyDescent="0.25">
      <c r="C332" s="140" t="s">
        <v>629</v>
      </c>
      <c r="D332" s="158" t="s">
        <v>630</v>
      </c>
      <c r="E332" s="233"/>
      <c r="F332" s="234"/>
      <c r="G332" s="150"/>
      <c r="H332" s="68"/>
      <c r="I332" s="70"/>
      <c r="J332" s="70"/>
      <c r="K332" s="71"/>
      <c r="L332" s="72"/>
      <c r="M332" s="73"/>
    </row>
    <row r="333" spans="3:13" s="74" customFormat="1" ht="25.5" x14ac:dyDescent="0.25">
      <c r="C333" s="166" t="s">
        <v>631</v>
      </c>
      <c r="D333" s="67" t="s">
        <v>632</v>
      </c>
      <c r="E333" s="233"/>
      <c r="F333" s="234"/>
      <c r="G333" s="165">
        <v>548.16999999999996</v>
      </c>
      <c r="H333" s="68" t="s">
        <v>26</v>
      </c>
      <c r="I333" s="165"/>
      <c r="J333" s="70">
        <f t="shared" ref="J333:J336" si="37">TRUNC(I333*G333,2)</f>
        <v>0</v>
      </c>
      <c r="K333" s="71"/>
      <c r="L333" s="72"/>
      <c r="M333" s="73"/>
    </row>
    <row r="334" spans="3:13" s="74" customFormat="1" ht="25.5" x14ac:dyDescent="0.25">
      <c r="C334" s="166" t="s">
        <v>633</v>
      </c>
      <c r="D334" s="67" t="s">
        <v>634</v>
      </c>
      <c r="E334" s="233"/>
      <c r="F334" s="234"/>
      <c r="G334" s="165">
        <v>519.58000000000004</v>
      </c>
      <c r="H334" s="68" t="s">
        <v>26</v>
      </c>
      <c r="I334" s="165"/>
      <c r="J334" s="70">
        <f t="shared" si="37"/>
        <v>0</v>
      </c>
      <c r="K334" s="71"/>
      <c r="L334" s="72"/>
      <c r="M334" s="73"/>
    </row>
    <row r="335" spans="3:13" s="74" customFormat="1" ht="12.75" x14ac:dyDescent="0.25">
      <c r="C335" s="140" t="s">
        <v>635</v>
      </c>
      <c r="D335" s="158" t="s">
        <v>636</v>
      </c>
      <c r="E335" s="233"/>
      <c r="F335" s="234"/>
      <c r="G335" s="150"/>
      <c r="H335" s="68"/>
      <c r="I335" s="70"/>
      <c r="J335" s="70"/>
      <c r="K335" s="71"/>
      <c r="L335" s="72"/>
      <c r="M335" s="73"/>
    </row>
    <row r="336" spans="3:13" s="74" customFormat="1" ht="25.5" x14ac:dyDescent="0.25">
      <c r="C336" s="166" t="s">
        <v>637</v>
      </c>
      <c r="D336" s="67" t="s">
        <v>638</v>
      </c>
      <c r="E336" s="233"/>
      <c r="F336" s="234"/>
      <c r="G336" s="165">
        <v>548.16999999999996</v>
      </c>
      <c r="H336" s="68" t="s">
        <v>26</v>
      </c>
      <c r="I336" s="70"/>
      <c r="J336" s="70">
        <f t="shared" si="37"/>
        <v>0</v>
      </c>
      <c r="K336" s="71"/>
      <c r="L336" s="72"/>
      <c r="M336" s="73"/>
    </row>
    <row r="337" spans="3:13" s="74" customFormat="1" ht="25.5" x14ac:dyDescent="0.25">
      <c r="C337" s="166" t="s">
        <v>639</v>
      </c>
      <c r="D337" s="67" t="s">
        <v>640</v>
      </c>
      <c r="E337" s="233"/>
      <c r="F337" s="234"/>
      <c r="G337" s="165">
        <v>519.58000000000004</v>
      </c>
      <c r="H337" s="68" t="s">
        <v>26</v>
      </c>
      <c r="I337" s="70"/>
      <c r="J337" s="70">
        <f>TRUNC(I337*G337,2)</f>
        <v>0</v>
      </c>
      <c r="K337" s="71"/>
      <c r="L337" s="72"/>
      <c r="M337" s="73"/>
    </row>
    <row r="338" spans="3:13" s="74" customFormat="1" ht="12.75" x14ac:dyDescent="0.25">
      <c r="C338" s="140" t="s">
        <v>641</v>
      </c>
      <c r="D338" s="158" t="s">
        <v>642</v>
      </c>
      <c r="E338" s="233"/>
      <c r="F338" s="234"/>
      <c r="G338" s="150"/>
      <c r="H338" s="68"/>
      <c r="I338" s="70"/>
      <c r="J338" s="70"/>
      <c r="K338" s="71"/>
      <c r="L338" s="72"/>
      <c r="M338" s="73"/>
    </row>
    <row r="339" spans="3:13" s="74" customFormat="1" ht="25.5" x14ac:dyDescent="0.25">
      <c r="C339" s="166" t="s">
        <v>643</v>
      </c>
      <c r="D339" s="67" t="s">
        <v>644</v>
      </c>
      <c r="E339" s="233"/>
      <c r="F339" s="234"/>
      <c r="G339" s="150">
        <v>113.58</v>
      </c>
      <c r="H339" s="68" t="s">
        <v>26</v>
      </c>
      <c r="I339" s="70"/>
      <c r="J339" s="70">
        <f>TRUNC(I339*G339,2)</f>
        <v>0</v>
      </c>
      <c r="K339" s="71"/>
      <c r="L339" s="72"/>
      <c r="M339" s="73"/>
    </row>
    <row r="340" spans="3:13" s="74" customFormat="1" ht="12.75" x14ac:dyDescent="0.25">
      <c r="C340" s="140" t="s">
        <v>645</v>
      </c>
      <c r="D340" s="158" t="s">
        <v>646</v>
      </c>
      <c r="E340" s="233"/>
      <c r="F340" s="234"/>
      <c r="G340" s="150"/>
      <c r="H340" s="68"/>
      <c r="I340" s="70"/>
      <c r="J340" s="70"/>
      <c r="K340" s="71"/>
      <c r="L340" s="72"/>
      <c r="M340" s="73"/>
    </row>
    <row r="341" spans="3:13" s="74" customFormat="1" ht="25.5" x14ac:dyDescent="0.25">
      <c r="C341" s="166" t="s">
        <v>647</v>
      </c>
      <c r="D341" s="67" t="s">
        <v>648</v>
      </c>
      <c r="E341" s="233"/>
      <c r="F341" s="234"/>
      <c r="G341" s="150">
        <v>6.31</v>
      </c>
      <c r="H341" s="68" t="s">
        <v>26</v>
      </c>
      <c r="I341" s="70"/>
      <c r="J341" s="70">
        <f>TRUNC(I341*G341,2)</f>
        <v>0</v>
      </c>
      <c r="K341" s="71"/>
      <c r="L341" s="72"/>
      <c r="M341" s="73"/>
    </row>
    <row r="342" spans="3:13" s="74" customFormat="1" ht="12.75" x14ac:dyDescent="0.25">
      <c r="C342" s="140" t="s">
        <v>649</v>
      </c>
      <c r="D342" s="158" t="s">
        <v>650</v>
      </c>
      <c r="E342" s="233"/>
      <c r="F342" s="234"/>
      <c r="G342" s="150"/>
      <c r="H342" s="68"/>
      <c r="I342" s="70"/>
      <c r="J342" s="70"/>
      <c r="K342" s="71"/>
      <c r="L342" s="72"/>
      <c r="M342" s="73"/>
    </row>
    <row r="343" spans="3:13" s="74" customFormat="1" ht="38.25" x14ac:dyDescent="0.25">
      <c r="C343" s="166" t="s">
        <v>651</v>
      </c>
      <c r="D343" s="67" t="s">
        <v>652</v>
      </c>
      <c r="E343" s="233"/>
      <c r="F343" s="234"/>
      <c r="G343" s="150">
        <v>28.48</v>
      </c>
      <c r="H343" s="68" t="s">
        <v>48</v>
      </c>
      <c r="I343" s="70"/>
      <c r="J343" s="70">
        <f>TRUNC(I343*G343,2)</f>
        <v>0</v>
      </c>
      <c r="K343" s="71"/>
      <c r="L343" s="72"/>
      <c r="M343" s="73"/>
    </row>
    <row r="344" spans="3:13" s="74" customFormat="1" ht="12.75" x14ac:dyDescent="0.25">
      <c r="C344" s="140" t="s">
        <v>653</v>
      </c>
      <c r="D344" s="158" t="s">
        <v>654</v>
      </c>
      <c r="E344" s="233"/>
      <c r="F344" s="234"/>
      <c r="G344" s="150"/>
      <c r="H344" s="68"/>
      <c r="I344" s="70"/>
      <c r="J344" s="70"/>
      <c r="K344" s="71"/>
      <c r="L344" s="72"/>
      <c r="M344" s="73"/>
    </row>
    <row r="345" spans="3:13" s="74" customFormat="1" ht="25.5" x14ac:dyDescent="0.25">
      <c r="C345" s="166" t="s">
        <v>655</v>
      </c>
      <c r="D345" s="67" t="s">
        <v>656</v>
      </c>
      <c r="E345" s="233"/>
      <c r="F345" s="234"/>
      <c r="G345" s="150">
        <v>18.75</v>
      </c>
      <c r="H345" s="68" t="s">
        <v>657</v>
      </c>
      <c r="I345" s="70"/>
      <c r="J345" s="70">
        <f>TRUNC(I345*G345,2)</f>
        <v>0</v>
      </c>
      <c r="K345" s="71"/>
      <c r="L345" s="72"/>
      <c r="M345" s="73"/>
    </row>
    <row r="346" spans="3:13" s="74" customFormat="1" ht="12.75" x14ac:dyDescent="0.25">
      <c r="C346" s="140" t="s">
        <v>658</v>
      </c>
      <c r="D346" s="158" t="s">
        <v>659</v>
      </c>
      <c r="E346" s="233"/>
      <c r="F346" s="234"/>
      <c r="G346" s="150"/>
      <c r="H346" s="68"/>
      <c r="I346" s="70"/>
      <c r="J346" s="70"/>
      <c r="K346" s="71"/>
      <c r="L346" s="72"/>
      <c r="M346" s="73"/>
    </row>
    <row r="347" spans="3:13" s="74" customFormat="1" ht="12.75" x14ac:dyDescent="0.25">
      <c r="C347" s="140" t="s">
        <v>660</v>
      </c>
      <c r="D347" s="158" t="s">
        <v>661</v>
      </c>
      <c r="E347" s="233"/>
      <c r="F347" s="234"/>
      <c r="G347" s="150"/>
      <c r="H347" s="68"/>
      <c r="I347" s="70"/>
      <c r="J347" s="70"/>
      <c r="K347" s="71"/>
      <c r="L347" s="72"/>
      <c r="M347" s="73"/>
    </row>
    <row r="348" spans="3:13" s="74" customFormat="1" ht="25.5" x14ac:dyDescent="0.25">
      <c r="C348" s="166" t="s">
        <v>662</v>
      </c>
      <c r="D348" s="67" t="s">
        <v>663</v>
      </c>
      <c r="E348" s="233"/>
      <c r="F348" s="234"/>
      <c r="G348" s="150">
        <v>145.47999999999999</v>
      </c>
      <c r="H348" s="68" t="s">
        <v>26</v>
      </c>
      <c r="I348" s="70"/>
      <c r="J348" s="70">
        <f>TRUNC(I348*G348,2)</f>
        <v>0</v>
      </c>
      <c r="K348" s="71"/>
      <c r="L348" s="72"/>
      <c r="M348" s="73"/>
    </row>
    <row r="349" spans="3:13" s="74" customFormat="1" ht="12.75" x14ac:dyDescent="0.25">
      <c r="C349" s="140" t="s">
        <v>664</v>
      </c>
      <c r="D349" s="158" t="s">
        <v>665</v>
      </c>
      <c r="E349" s="233"/>
      <c r="F349" s="234"/>
      <c r="G349" s="150"/>
      <c r="H349" s="68"/>
      <c r="I349" s="70"/>
      <c r="J349" s="70"/>
      <c r="K349" s="71"/>
      <c r="L349" s="72"/>
      <c r="M349" s="73"/>
    </row>
    <row r="350" spans="3:13" s="74" customFormat="1" ht="25.5" x14ac:dyDescent="0.25">
      <c r="C350" s="166" t="s">
        <v>666</v>
      </c>
      <c r="D350" s="67" t="s">
        <v>667</v>
      </c>
      <c r="E350" s="233"/>
      <c r="F350" s="234"/>
      <c r="G350" s="150">
        <v>7.32</v>
      </c>
      <c r="H350" s="68" t="s">
        <v>51</v>
      </c>
      <c r="I350" s="70"/>
      <c r="J350" s="70">
        <f>TRUNC(I350*G350,2)</f>
        <v>0</v>
      </c>
      <c r="K350" s="71"/>
      <c r="L350" s="72"/>
      <c r="M350" s="73"/>
    </row>
    <row r="351" spans="3:13" s="74" customFormat="1" ht="12.75" x14ac:dyDescent="0.25">
      <c r="C351" s="140" t="s">
        <v>668</v>
      </c>
      <c r="D351" s="158" t="s">
        <v>669</v>
      </c>
      <c r="E351" s="233"/>
      <c r="F351" s="234"/>
      <c r="G351" s="150"/>
      <c r="H351" s="68"/>
      <c r="I351" s="70"/>
      <c r="J351" s="70"/>
      <c r="K351" s="71"/>
      <c r="L351" s="72"/>
      <c r="M351" s="73"/>
    </row>
    <row r="352" spans="3:13" s="74" customFormat="1" ht="25.5" x14ac:dyDescent="0.25">
      <c r="C352" s="166" t="s">
        <v>670</v>
      </c>
      <c r="D352" s="67" t="s">
        <v>671</v>
      </c>
      <c r="E352" s="233"/>
      <c r="F352" s="234"/>
      <c r="G352" s="150">
        <v>14.55</v>
      </c>
      <c r="H352" s="68" t="s">
        <v>51</v>
      </c>
      <c r="I352" s="70"/>
      <c r="J352" s="70">
        <f>TRUNC(I352*G352,2)</f>
        <v>0</v>
      </c>
      <c r="K352" s="71"/>
      <c r="L352" s="72"/>
      <c r="M352" s="73"/>
    </row>
    <row r="353" spans="3:13" s="74" customFormat="1" ht="25.5" x14ac:dyDescent="0.25">
      <c r="C353" s="166" t="s">
        <v>672</v>
      </c>
      <c r="D353" s="95" t="s">
        <v>124</v>
      </c>
      <c r="E353" s="233"/>
      <c r="F353" s="234"/>
      <c r="G353" s="75">
        <v>14.55</v>
      </c>
      <c r="H353" s="68" t="s">
        <v>51</v>
      </c>
      <c r="I353" s="70"/>
      <c r="J353" s="70">
        <f>TRUNC(I353*G353,2)</f>
        <v>0</v>
      </c>
      <c r="K353" s="71"/>
      <c r="L353" s="72"/>
      <c r="M353" s="73"/>
    </row>
    <row r="354" spans="3:13" s="74" customFormat="1" ht="25.5" x14ac:dyDescent="0.25">
      <c r="C354" s="166" t="s">
        <v>673</v>
      </c>
      <c r="D354" s="164" t="s">
        <v>674</v>
      </c>
      <c r="E354" s="233"/>
      <c r="F354" s="234"/>
      <c r="G354" s="150">
        <v>228.63</v>
      </c>
      <c r="H354" s="68" t="s">
        <v>675</v>
      </c>
      <c r="I354" s="70"/>
      <c r="J354" s="70">
        <f>TRUNC(I354*G354,2)</f>
        <v>0</v>
      </c>
      <c r="K354" s="71"/>
      <c r="L354" s="72"/>
      <c r="M354" s="73"/>
    </row>
    <row r="355" spans="3:13" s="74" customFormat="1" ht="12.75" x14ac:dyDescent="0.25">
      <c r="C355" s="140" t="s">
        <v>676</v>
      </c>
      <c r="D355" s="158" t="s">
        <v>677</v>
      </c>
      <c r="E355" s="233"/>
      <c r="F355" s="234"/>
      <c r="G355" s="150"/>
      <c r="H355" s="68"/>
      <c r="I355" s="70"/>
      <c r="J355" s="70"/>
      <c r="K355" s="71"/>
      <c r="L355" s="72"/>
      <c r="M355" s="73"/>
    </row>
    <row r="356" spans="3:13" s="74" customFormat="1" ht="25.5" x14ac:dyDescent="0.25">
      <c r="C356" s="166" t="s">
        <v>678</v>
      </c>
      <c r="D356" s="164" t="s">
        <v>679</v>
      </c>
      <c r="E356" s="233"/>
      <c r="F356" s="234"/>
      <c r="G356" s="150">
        <v>253.26</v>
      </c>
      <c r="H356" s="68" t="s">
        <v>26</v>
      </c>
      <c r="I356" s="70"/>
      <c r="J356" s="70">
        <f>TRUNC(I356*G356,2)</f>
        <v>0</v>
      </c>
      <c r="K356" s="71"/>
      <c r="L356" s="72"/>
      <c r="M356" s="73"/>
    </row>
    <row r="357" spans="3:13" s="74" customFormat="1" ht="38.25" x14ac:dyDescent="0.25">
      <c r="C357" s="166" t="s">
        <v>680</v>
      </c>
      <c r="D357" s="164" t="s">
        <v>681</v>
      </c>
      <c r="E357" s="233"/>
      <c r="F357" s="234"/>
      <c r="G357" s="150">
        <v>23.88</v>
      </c>
      <c r="H357" s="68" t="s">
        <v>26</v>
      </c>
      <c r="I357" s="70"/>
      <c r="J357" s="70">
        <f>TRUNC(I357*G357,2)</f>
        <v>0</v>
      </c>
      <c r="K357" s="71"/>
      <c r="L357" s="72"/>
      <c r="M357" s="73"/>
    </row>
    <row r="358" spans="3:13" s="74" customFormat="1" ht="12.75" x14ac:dyDescent="0.25">
      <c r="C358" s="140" t="s">
        <v>682</v>
      </c>
      <c r="D358" s="158" t="s">
        <v>683</v>
      </c>
      <c r="E358" s="233"/>
      <c r="F358" s="234"/>
      <c r="G358" s="150"/>
      <c r="H358" s="68"/>
      <c r="I358" s="70"/>
      <c r="J358" s="70"/>
      <c r="K358" s="71"/>
      <c r="L358" s="72"/>
      <c r="M358" s="73"/>
    </row>
    <row r="359" spans="3:13" s="74" customFormat="1" ht="38.25" x14ac:dyDescent="0.25">
      <c r="C359" s="166" t="s">
        <v>684</v>
      </c>
      <c r="D359" s="164" t="s">
        <v>685</v>
      </c>
      <c r="E359" s="233"/>
      <c r="F359" s="234"/>
      <c r="G359" s="150">
        <v>280.8</v>
      </c>
      <c r="H359" s="68" t="s">
        <v>26</v>
      </c>
      <c r="I359" s="70"/>
      <c r="J359" s="70">
        <f>TRUNC(I359*G359,2)</f>
        <v>0</v>
      </c>
      <c r="K359" s="71"/>
      <c r="L359" s="72"/>
      <c r="M359" s="73"/>
    </row>
    <row r="360" spans="3:13" s="74" customFormat="1" ht="12.75" x14ac:dyDescent="0.25">
      <c r="C360" s="140" t="s">
        <v>686</v>
      </c>
      <c r="D360" s="158" t="s">
        <v>687</v>
      </c>
      <c r="E360" s="233"/>
      <c r="F360" s="234"/>
      <c r="G360" s="150"/>
      <c r="H360" s="68"/>
      <c r="I360" s="70"/>
      <c r="J360" s="70"/>
      <c r="K360" s="71"/>
      <c r="L360" s="72"/>
      <c r="M360" s="73"/>
    </row>
    <row r="361" spans="3:13" s="74" customFormat="1" ht="25.5" x14ac:dyDescent="0.25">
      <c r="C361" s="166" t="s">
        <v>688</v>
      </c>
      <c r="D361" s="164" t="s">
        <v>689</v>
      </c>
      <c r="E361" s="233"/>
      <c r="F361" s="234"/>
      <c r="G361" s="150">
        <v>172.66</v>
      </c>
      <c r="H361" s="68" t="s">
        <v>48</v>
      </c>
      <c r="I361" s="70"/>
      <c r="J361" s="70">
        <f>TRUNC(I361*G361,2)</f>
        <v>0</v>
      </c>
      <c r="K361" s="71"/>
      <c r="L361" s="72"/>
      <c r="M361" s="73"/>
    </row>
    <row r="362" spans="3:13" s="74" customFormat="1" ht="12.75" x14ac:dyDescent="0.25">
      <c r="C362" s="140" t="s">
        <v>690</v>
      </c>
      <c r="D362" s="158" t="s">
        <v>691</v>
      </c>
      <c r="E362" s="233"/>
      <c r="F362" s="234"/>
      <c r="G362" s="150"/>
      <c r="H362" s="68"/>
      <c r="I362" s="70"/>
      <c r="J362" s="70"/>
      <c r="K362" s="71"/>
      <c r="L362" s="72"/>
      <c r="M362" s="73"/>
    </row>
    <row r="363" spans="3:13" s="74" customFormat="1" ht="38.25" x14ac:dyDescent="0.25">
      <c r="C363" s="166" t="s">
        <v>692</v>
      </c>
      <c r="D363" s="164" t="s">
        <v>693</v>
      </c>
      <c r="E363" s="233"/>
      <c r="F363" s="234"/>
      <c r="G363" s="150">
        <v>4.8</v>
      </c>
      <c r="H363" s="68" t="s">
        <v>48</v>
      </c>
      <c r="I363" s="70"/>
      <c r="J363" s="70">
        <f>TRUNC(I363*G363,2)</f>
        <v>0</v>
      </c>
      <c r="K363" s="71"/>
      <c r="L363" s="72"/>
      <c r="M363" s="73"/>
    </row>
    <row r="364" spans="3:13" s="74" customFormat="1" ht="12.75" x14ac:dyDescent="0.25">
      <c r="C364" s="140" t="s">
        <v>694</v>
      </c>
      <c r="D364" s="158" t="s">
        <v>695</v>
      </c>
      <c r="E364" s="233"/>
      <c r="F364" s="234"/>
      <c r="G364" s="150"/>
      <c r="H364" s="68"/>
      <c r="I364" s="70"/>
      <c r="J364" s="70"/>
      <c r="K364" s="71"/>
      <c r="L364" s="72"/>
      <c r="M364" s="73"/>
    </row>
    <row r="365" spans="3:13" s="74" customFormat="1" ht="38.25" x14ac:dyDescent="0.25">
      <c r="C365" s="166" t="s">
        <v>696</v>
      </c>
      <c r="D365" s="164" t="s">
        <v>697</v>
      </c>
      <c r="E365" s="233"/>
      <c r="F365" s="234"/>
      <c r="G365" s="150">
        <v>10.3</v>
      </c>
      <c r="H365" s="68" t="s">
        <v>48</v>
      </c>
      <c r="I365" s="70"/>
      <c r="J365" s="70">
        <f>TRUNC(I365*G365,2)</f>
        <v>0</v>
      </c>
      <c r="K365" s="71"/>
      <c r="L365" s="72"/>
      <c r="M365" s="73"/>
    </row>
    <row r="366" spans="3:13" s="74" customFormat="1" ht="12.75" x14ac:dyDescent="0.25">
      <c r="C366" s="140" t="s">
        <v>698</v>
      </c>
      <c r="D366" s="158" t="s">
        <v>699</v>
      </c>
      <c r="E366" s="233"/>
      <c r="F366" s="234"/>
      <c r="G366" s="150"/>
      <c r="H366" s="68"/>
      <c r="I366" s="70"/>
      <c r="J366" s="70"/>
      <c r="K366" s="71"/>
      <c r="L366" s="72"/>
      <c r="M366" s="73"/>
    </row>
    <row r="367" spans="3:13" s="74" customFormat="1" ht="45" customHeight="1" x14ac:dyDescent="0.25">
      <c r="C367" s="166" t="s">
        <v>700</v>
      </c>
      <c r="D367" s="164" t="s">
        <v>701</v>
      </c>
      <c r="E367" s="233"/>
      <c r="F367" s="234"/>
      <c r="G367" s="150">
        <v>38</v>
      </c>
      <c r="H367" s="68" t="s">
        <v>48</v>
      </c>
      <c r="I367" s="70"/>
      <c r="J367" s="70">
        <f>TRUNC(I367*G367,2)</f>
        <v>0</v>
      </c>
      <c r="K367" s="71"/>
      <c r="L367" s="72"/>
      <c r="M367" s="73"/>
    </row>
    <row r="368" spans="3:13" s="74" customFormat="1" ht="33" customHeight="1" x14ac:dyDescent="0.25">
      <c r="C368" s="166" t="s">
        <v>702</v>
      </c>
      <c r="D368" s="164" t="s">
        <v>703</v>
      </c>
      <c r="E368" s="233"/>
      <c r="F368" s="234"/>
      <c r="G368" s="150">
        <v>4.0999999999999996</v>
      </c>
      <c r="H368" s="68" t="s">
        <v>26</v>
      </c>
      <c r="I368" s="70"/>
      <c r="J368" s="70">
        <f>TRUNC(I368*G368,2)</f>
        <v>0</v>
      </c>
      <c r="K368" s="71"/>
      <c r="L368" s="72"/>
      <c r="M368" s="73"/>
    </row>
    <row r="369" spans="3:13" s="74" customFormat="1" ht="30" customHeight="1" x14ac:dyDescent="0.25">
      <c r="C369" s="166" t="s">
        <v>704</v>
      </c>
      <c r="D369" s="164" t="s">
        <v>705</v>
      </c>
      <c r="E369" s="233"/>
      <c r="F369" s="234"/>
      <c r="G369" s="150">
        <v>17.760000000000002</v>
      </c>
      <c r="H369" s="68" t="s">
        <v>48</v>
      </c>
      <c r="I369" s="70"/>
      <c r="J369" s="70">
        <f>TRUNC(I369*G369,2)</f>
        <v>0</v>
      </c>
      <c r="K369" s="71"/>
      <c r="L369" s="72"/>
      <c r="M369" s="73"/>
    </row>
    <row r="370" spans="3:13" s="74" customFormat="1" ht="12.75" x14ac:dyDescent="0.25">
      <c r="C370" s="140" t="s">
        <v>706</v>
      </c>
      <c r="D370" s="158" t="s">
        <v>707</v>
      </c>
      <c r="E370" s="233"/>
      <c r="F370" s="234"/>
      <c r="G370" s="150"/>
      <c r="H370" s="68"/>
      <c r="I370" s="70"/>
      <c r="J370" s="70"/>
      <c r="K370" s="71"/>
      <c r="L370" s="72"/>
      <c r="M370" s="73"/>
    </row>
    <row r="371" spans="3:13" s="74" customFormat="1" ht="12.75" x14ac:dyDescent="0.25">
      <c r="C371" s="140" t="s">
        <v>708</v>
      </c>
      <c r="D371" s="158" t="s">
        <v>630</v>
      </c>
      <c r="E371" s="233"/>
      <c r="F371" s="234"/>
      <c r="G371" s="150"/>
      <c r="H371" s="68"/>
      <c r="I371" s="70"/>
      <c r="J371" s="70"/>
      <c r="K371" s="71"/>
      <c r="L371" s="72"/>
      <c r="M371" s="73"/>
    </row>
    <row r="372" spans="3:13" s="74" customFormat="1" ht="30" customHeight="1" x14ac:dyDescent="0.25">
      <c r="C372" s="166" t="s">
        <v>709</v>
      </c>
      <c r="D372" s="164" t="s">
        <v>710</v>
      </c>
      <c r="E372" s="233"/>
      <c r="F372" s="234"/>
      <c r="G372" s="150">
        <v>253.26</v>
      </c>
      <c r="H372" s="68" t="s">
        <v>26</v>
      </c>
      <c r="I372" s="70"/>
      <c r="J372" s="70">
        <f>TRUNC(I372*G372,2)</f>
        <v>0</v>
      </c>
      <c r="K372" s="71"/>
      <c r="L372" s="72"/>
      <c r="M372" s="73"/>
    </row>
    <row r="373" spans="3:13" s="74" customFormat="1" ht="12.75" x14ac:dyDescent="0.25">
      <c r="C373" s="140" t="s">
        <v>711</v>
      </c>
      <c r="D373" s="158" t="s">
        <v>712</v>
      </c>
      <c r="E373" s="233"/>
      <c r="F373" s="234"/>
      <c r="G373" s="150"/>
      <c r="H373" s="68"/>
      <c r="I373" s="70"/>
      <c r="J373" s="70"/>
      <c r="K373" s="71"/>
      <c r="L373" s="72"/>
      <c r="M373" s="73"/>
    </row>
    <row r="374" spans="3:13" s="74" customFormat="1" ht="38.25" x14ac:dyDescent="0.25">
      <c r="C374" s="166" t="s">
        <v>713</v>
      </c>
      <c r="D374" s="164" t="s">
        <v>714</v>
      </c>
      <c r="E374" s="233"/>
      <c r="F374" s="234"/>
      <c r="G374" s="150">
        <v>253.26</v>
      </c>
      <c r="H374" s="68" t="s">
        <v>26</v>
      </c>
      <c r="I374" s="70"/>
      <c r="J374" s="70">
        <f>TRUNC(I374*G374,2)</f>
        <v>0</v>
      </c>
      <c r="K374" s="71"/>
      <c r="L374" s="72"/>
      <c r="M374" s="73"/>
    </row>
    <row r="375" spans="3:13" s="74" customFormat="1" ht="12.75" x14ac:dyDescent="0.25">
      <c r="C375" s="140" t="s">
        <v>715</v>
      </c>
      <c r="D375" s="158" t="s">
        <v>716</v>
      </c>
      <c r="E375" s="233"/>
      <c r="F375" s="234"/>
      <c r="G375" s="150"/>
      <c r="H375" s="68"/>
      <c r="I375" s="70"/>
      <c r="J375" s="70"/>
      <c r="K375" s="71"/>
      <c r="L375" s="72"/>
      <c r="M375" s="73"/>
    </row>
    <row r="376" spans="3:13" s="74" customFormat="1" ht="12.75" x14ac:dyDescent="0.25">
      <c r="C376" s="166" t="s">
        <v>717</v>
      </c>
      <c r="D376" s="164" t="s">
        <v>718</v>
      </c>
      <c r="E376" s="233"/>
      <c r="F376" s="234"/>
      <c r="G376" s="150">
        <v>24.21</v>
      </c>
      <c r="H376" s="68" t="s">
        <v>26</v>
      </c>
      <c r="I376" s="70"/>
      <c r="J376" s="70">
        <f>TRUNC(I376*G376,2)</f>
        <v>0</v>
      </c>
      <c r="K376" s="71"/>
      <c r="L376" s="72"/>
      <c r="M376" s="73"/>
    </row>
    <row r="377" spans="3:13" s="74" customFormat="1" ht="12.75" x14ac:dyDescent="0.25">
      <c r="C377" s="166" t="s">
        <v>719</v>
      </c>
      <c r="D377" s="164" t="s">
        <v>720</v>
      </c>
      <c r="E377" s="233"/>
      <c r="F377" s="234"/>
      <c r="G377" s="150">
        <v>63.1</v>
      </c>
      <c r="H377" s="68" t="s">
        <v>48</v>
      </c>
      <c r="I377" s="70"/>
      <c r="J377" s="70">
        <f>TRUNC(I377*G377,2)</f>
        <v>0</v>
      </c>
      <c r="K377" s="71"/>
      <c r="L377" s="72"/>
      <c r="M377" s="73"/>
    </row>
    <row r="378" spans="3:13" s="74" customFormat="1" ht="12.75" x14ac:dyDescent="0.25">
      <c r="C378" s="111" t="s">
        <v>721</v>
      </c>
      <c r="D378" s="167" t="s">
        <v>722</v>
      </c>
      <c r="E378" s="159"/>
      <c r="F378" s="160"/>
      <c r="G378" s="161"/>
      <c r="H378" s="160"/>
      <c r="I378" s="162"/>
      <c r="J378" s="162"/>
      <c r="K378" s="163">
        <f>SUM(J379)</f>
        <v>0</v>
      </c>
      <c r="L378" s="56" t="e">
        <f>(K378/$K$438)</f>
        <v>#DIV/0!</v>
      </c>
      <c r="M378" s="73"/>
    </row>
    <row r="379" spans="3:13" s="74" customFormat="1" ht="51" x14ac:dyDescent="0.25">
      <c r="C379" s="166" t="s">
        <v>723</v>
      </c>
      <c r="D379" s="164" t="s">
        <v>724</v>
      </c>
      <c r="E379" s="233"/>
      <c r="F379" s="234"/>
      <c r="G379" s="150">
        <v>4.93</v>
      </c>
      <c r="H379" s="68" t="s">
        <v>26</v>
      </c>
      <c r="I379" s="70"/>
      <c r="J379" s="70">
        <f>TRUNC(I379*G379,2)</f>
        <v>0</v>
      </c>
      <c r="K379" s="71"/>
      <c r="L379" s="72"/>
      <c r="M379" s="73"/>
    </row>
    <row r="380" spans="3:13" s="74" customFormat="1" ht="12.75" x14ac:dyDescent="0.25">
      <c r="C380" s="111" t="s">
        <v>725</v>
      </c>
      <c r="D380" s="167" t="s">
        <v>726</v>
      </c>
      <c r="E380" s="159"/>
      <c r="F380" s="160"/>
      <c r="G380" s="161"/>
      <c r="H380" s="160"/>
      <c r="I380" s="162"/>
      <c r="J380" s="162"/>
      <c r="K380" s="163">
        <f>SUM(J381:J394)</f>
        <v>0</v>
      </c>
      <c r="L380" s="56" t="e">
        <f>(K380/$K$438)</f>
        <v>#DIV/0!</v>
      </c>
      <c r="M380" s="73"/>
    </row>
    <row r="381" spans="3:13" s="74" customFormat="1" ht="14.45" customHeight="1" x14ac:dyDescent="0.25">
      <c r="C381" s="140" t="s">
        <v>727</v>
      </c>
      <c r="D381" s="158" t="s">
        <v>728</v>
      </c>
      <c r="E381" s="233"/>
      <c r="F381" s="234"/>
      <c r="G381" s="150"/>
      <c r="H381" s="68"/>
      <c r="I381" s="70"/>
      <c r="J381" s="70"/>
      <c r="K381" s="71"/>
      <c r="L381" s="72"/>
      <c r="M381" s="73"/>
    </row>
    <row r="382" spans="3:13" s="74" customFormat="1" ht="18" customHeight="1" x14ac:dyDescent="0.25">
      <c r="C382" s="166" t="s">
        <v>729</v>
      </c>
      <c r="D382" s="164" t="s">
        <v>730</v>
      </c>
      <c r="E382" s="233"/>
      <c r="F382" s="234"/>
      <c r="G382" s="150">
        <v>27.21</v>
      </c>
      <c r="H382" s="68" t="s">
        <v>26</v>
      </c>
      <c r="I382" s="70"/>
      <c r="J382" s="70">
        <f>TRUNC(I382*G382,2)</f>
        <v>0</v>
      </c>
      <c r="K382" s="71"/>
      <c r="L382" s="72"/>
      <c r="M382" s="73"/>
    </row>
    <row r="383" spans="3:13" s="74" customFormat="1" ht="25.5" x14ac:dyDescent="0.25">
      <c r="C383" s="166" t="s">
        <v>731</v>
      </c>
      <c r="D383" s="164" t="s">
        <v>732</v>
      </c>
      <c r="E383" s="233"/>
      <c r="F383" s="234"/>
      <c r="G383" s="150">
        <v>34.65</v>
      </c>
      <c r="H383" s="68" t="s">
        <v>26</v>
      </c>
      <c r="I383" s="70"/>
      <c r="J383" s="70">
        <f>TRUNC(I383*G383,2)</f>
        <v>0</v>
      </c>
      <c r="K383" s="71"/>
      <c r="L383" s="72"/>
      <c r="M383" s="73"/>
    </row>
    <row r="384" spans="3:13" s="74" customFormat="1" ht="12.75" x14ac:dyDescent="0.25">
      <c r="C384" s="140" t="s">
        <v>733</v>
      </c>
      <c r="D384" s="158" t="s">
        <v>734</v>
      </c>
      <c r="E384" s="233"/>
      <c r="F384" s="234"/>
      <c r="G384" s="150"/>
      <c r="H384" s="68"/>
      <c r="I384" s="70"/>
      <c r="J384" s="70"/>
      <c r="K384" s="71"/>
      <c r="L384" s="72"/>
      <c r="M384" s="73"/>
    </row>
    <row r="385" spans="3:13" s="74" customFormat="1" ht="25.5" x14ac:dyDescent="0.25">
      <c r="C385" s="166" t="s">
        <v>735</v>
      </c>
      <c r="D385" s="164" t="s">
        <v>736</v>
      </c>
      <c r="E385" s="233"/>
      <c r="F385" s="234"/>
      <c r="G385" s="150">
        <v>483.49</v>
      </c>
      <c r="H385" s="68" t="s">
        <v>26</v>
      </c>
      <c r="I385" s="70"/>
      <c r="J385" s="70">
        <f>TRUNC(I385*G385,2)</f>
        <v>0</v>
      </c>
      <c r="K385" s="71"/>
      <c r="L385" s="72"/>
      <c r="M385" s="73"/>
    </row>
    <row r="386" spans="3:13" s="74" customFormat="1" ht="25.5" x14ac:dyDescent="0.25">
      <c r="C386" s="166" t="s">
        <v>737</v>
      </c>
      <c r="D386" s="164" t="s">
        <v>738</v>
      </c>
      <c r="E386" s="233"/>
      <c r="F386" s="234"/>
      <c r="G386" s="150">
        <v>519.58000000000004</v>
      </c>
      <c r="H386" s="68"/>
      <c r="I386" s="70"/>
      <c r="J386" s="70">
        <f>TRUNC(I386*G386,2)</f>
        <v>0</v>
      </c>
      <c r="K386" s="71"/>
      <c r="L386" s="72"/>
      <c r="M386" s="73"/>
    </row>
    <row r="387" spans="3:13" s="74" customFormat="1" ht="25.5" x14ac:dyDescent="0.25">
      <c r="C387" s="166" t="s">
        <v>739</v>
      </c>
      <c r="D387" s="164" t="s">
        <v>740</v>
      </c>
      <c r="E387" s="233"/>
      <c r="F387" s="234"/>
      <c r="G387" s="150">
        <v>280.8</v>
      </c>
      <c r="H387" s="68" t="s">
        <v>26</v>
      </c>
      <c r="I387" s="70"/>
      <c r="J387" s="70">
        <f>TRUNC(I387*G387,2)</f>
        <v>0</v>
      </c>
      <c r="K387" s="71"/>
      <c r="L387" s="72"/>
      <c r="M387" s="73"/>
    </row>
    <row r="388" spans="3:13" s="74" customFormat="1" ht="12.75" x14ac:dyDescent="0.25">
      <c r="C388" s="140" t="s">
        <v>741</v>
      </c>
      <c r="D388" s="158" t="s">
        <v>742</v>
      </c>
      <c r="E388" s="233"/>
      <c r="F388" s="234"/>
      <c r="G388" s="150"/>
      <c r="H388" s="68"/>
      <c r="I388" s="70"/>
      <c r="J388" s="70"/>
      <c r="K388" s="71"/>
      <c r="L388" s="72"/>
      <c r="M388" s="73"/>
    </row>
    <row r="389" spans="3:13" s="74" customFormat="1" ht="42" customHeight="1" x14ac:dyDescent="0.25">
      <c r="C389" s="166" t="s">
        <v>743</v>
      </c>
      <c r="D389" s="164" t="s">
        <v>744</v>
      </c>
      <c r="E389" s="233"/>
      <c r="F389" s="234"/>
      <c r="G389" s="150">
        <v>50</v>
      </c>
      <c r="H389" s="68" t="s">
        <v>26</v>
      </c>
      <c r="I389" s="70"/>
      <c r="J389" s="70">
        <f>TRUNC(I389*G389,2)</f>
        <v>0</v>
      </c>
      <c r="K389" s="71"/>
      <c r="L389" s="72"/>
      <c r="M389" s="73"/>
    </row>
    <row r="390" spans="3:13" s="74" customFormat="1" ht="38.25" x14ac:dyDescent="0.25">
      <c r="C390" s="168" t="s">
        <v>745</v>
      </c>
      <c r="D390" s="164" t="s">
        <v>746</v>
      </c>
      <c r="E390" s="233"/>
      <c r="F390" s="234"/>
      <c r="G390" s="150">
        <v>80.77</v>
      </c>
      <c r="H390" s="68" t="s">
        <v>26</v>
      </c>
      <c r="I390" s="70"/>
      <c r="J390" s="70">
        <f>TRUNC(I390*G390,2)</f>
        <v>0</v>
      </c>
      <c r="K390" s="71"/>
      <c r="L390" s="72"/>
      <c r="M390" s="73"/>
    </row>
    <row r="391" spans="3:13" s="74" customFormat="1" ht="12.75" x14ac:dyDescent="0.25">
      <c r="C391" s="140" t="s">
        <v>747</v>
      </c>
      <c r="D391" s="158" t="s">
        <v>748</v>
      </c>
      <c r="E391" s="233"/>
      <c r="F391" s="234"/>
      <c r="G391" s="150"/>
      <c r="H391" s="68"/>
      <c r="I391" s="70"/>
      <c r="J391" s="70"/>
      <c r="K391" s="71"/>
      <c r="L391" s="72"/>
      <c r="M391" s="73"/>
    </row>
    <row r="392" spans="3:13" s="74" customFormat="1" ht="25.5" x14ac:dyDescent="0.25">
      <c r="C392" s="166" t="s">
        <v>749</v>
      </c>
      <c r="D392" s="164" t="s">
        <v>750</v>
      </c>
      <c r="E392" s="233"/>
      <c r="F392" s="234"/>
      <c r="G392" s="150">
        <v>35.65</v>
      </c>
      <c r="H392" s="68" t="s">
        <v>26</v>
      </c>
      <c r="I392" s="70"/>
      <c r="J392" s="70">
        <f>TRUNC(I392*G392,2)</f>
        <v>0</v>
      </c>
      <c r="K392" s="71"/>
      <c r="L392" s="72"/>
      <c r="M392" s="73"/>
    </row>
    <row r="393" spans="3:13" s="74" customFormat="1" ht="12.75" x14ac:dyDescent="0.25">
      <c r="C393" s="140" t="s">
        <v>751</v>
      </c>
      <c r="D393" s="158" t="s">
        <v>752</v>
      </c>
      <c r="E393" s="233"/>
      <c r="F393" s="234"/>
      <c r="G393" s="150"/>
      <c r="H393" s="68"/>
      <c r="I393" s="70"/>
      <c r="J393" s="70"/>
      <c r="K393" s="71"/>
      <c r="L393" s="72"/>
      <c r="M393" s="73"/>
    </row>
    <row r="394" spans="3:13" s="74" customFormat="1" ht="25.5" x14ac:dyDescent="0.25">
      <c r="C394" s="166" t="s">
        <v>753</v>
      </c>
      <c r="D394" s="164" t="s">
        <v>754</v>
      </c>
      <c r="E394" s="233"/>
      <c r="F394" s="234"/>
      <c r="G394" s="150">
        <v>40</v>
      </c>
      <c r="H394" s="68" t="s">
        <v>26</v>
      </c>
      <c r="I394" s="70"/>
      <c r="J394" s="70">
        <f>TRUNC(I394*G394,2)</f>
        <v>0</v>
      </c>
      <c r="K394" s="71"/>
      <c r="L394" s="72"/>
      <c r="M394" s="73"/>
    </row>
    <row r="395" spans="3:13" s="74" customFormat="1" ht="12.75" x14ac:dyDescent="0.25">
      <c r="C395" s="140" t="s">
        <v>755</v>
      </c>
      <c r="D395" s="158" t="s">
        <v>756</v>
      </c>
      <c r="E395" s="233"/>
      <c r="F395" s="234"/>
      <c r="G395" s="150"/>
      <c r="H395" s="68"/>
      <c r="I395" s="70"/>
      <c r="J395" s="70"/>
      <c r="K395" s="71"/>
      <c r="L395" s="72"/>
      <c r="M395" s="73"/>
    </row>
    <row r="396" spans="3:13" s="74" customFormat="1" ht="12.75" x14ac:dyDescent="0.25">
      <c r="C396" s="168" t="s">
        <v>757</v>
      </c>
      <c r="D396" s="164" t="s">
        <v>758</v>
      </c>
      <c r="E396" s="233"/>
      <c r="F396" s="234"/>
      <c r="G396" s="150">
        <v>40</v>
      </c>
      <c r="H396" s="68" t="s">
        <v>26</v>
      </c>
      <c r="I396" s="70"/>
      <c r="J396" s="70">
        <f>TRUNC(I396*G396,2)</f>
        <v>0</v>
      </c>
      <c r="K396" s="71"/>
      <c r="L396" s="72"/>
      <c r="M396" s="73"/>
    </row>
    <row r="397" spans="3:13" s="74" customFormat="1" ht="12.75" x14ac:dyDescent="0.25">
      <c r="C397" s="111" t="s">
        <v>759</v>
      </c>
      <c r="D397" s="167" t="s">
        <v>760</v>
      </c>
      <c r="E397" s="159"/>
      <c r="F397" s="160"/>
      <c r="G397" s="161"/>
      <c r="H397" s="160"/>
      <c r="I397" s="162"/>
      <c r="J397" s="162"/>
      <c r="K397" s="163">
        <f>SUM(J399:J413)</f>
        <v>0</v>
      </c>
      <c r="L397" s="56" t="e">
        <f>(K397/$K$438)</f>
        <v>#DIV/0!</v>
      </c>
      <c r="M397" s="73"/>
    </row>
    <row r="398" spans="3:13" s="74" customFormat="1" ht="14.45" customHeight="1" x14ac:dyDescent="0.25">
      <c r="C398" s="140" t="s">
        <v>761</v>
      </c>
      <c r="D398" s="158" t="s">
        <v>762</v>
      </c>
      <c r="E398" s="233"/>
      <c r="F398" s="234"/>
      <c r="G398" s="150"/>
      <c r="H398" s="68"/>
      <c r="I398" s="70"/>
      <c r="J398" s="70"/>
      <c r="K398" s="71"/>
      <c r="L398" s="83"/>
      <c r="M398" s="73"/>
    </row>
    <row r="399" spans="3:13" s="74" customFormat="1" ht="25.5" x14ac:dyDescent="0.25">
      <c r="C399" s="166" t="s">
        <v>763</v>
      </c>
      <c r="D399" s="164" t="s">
        <v>764</v>
      </c>
      <c r="E399" s="233"/>
      <c r="F399" s="234"/>
      <c r="G399" s="150">
        <v>40</v>
      </c>
      <c r="H399" s="68" t="s">
        <v>26</v>
      </c>
      <c r="I399" s="70"/>
      <c r="J399" s="70">
        <f>TRUNC(I399*G399,2)</f>
        <v>0</v>
      </c>
      <c r="K399" s="71"/>
      <c r="L399" s="72"/>
      <c r="M399" s="73"/>
    </row>
    <row r="400" spans="3:13" s="74" customFormat="1" ht="12.75" x14ac:dyDescent="0.25">
      <c r="C400" s="140" t="s">
        <v>765</v>
      </c>
      <c r="D400" s="158" t="s">
        <v>691</v>
      </c>
      <c r="E400" s="233"/>
      <c r="F400" s="234"/>
      <c r="G400" s="150"/>
      <c r="H400" s="68"/>
      <c r="I400" s="70"/>
      <c r="J400" s="70"/>
      <c r="K400" s="71"/>
      <c r="L400" s="72"/>
      <c r="M400" s="73"/>
    </row>
    <row r="401" spans="2:13" s="74" customFormat="1" ht="25.5" x14ac:dyDescent="0.25">
      <c r="C401" s="166" t="s">
        <v>766</v>
      </c>
      <c r="D401" s="164" t="s">
        <v>767</v>
      </c>
      <c r="E401" s="233"/>
      <c r="F401" s="234"/>
      <c r="G401" s="150">
        <v>6</v>
      </c>
      <c r="H401" s="68" t="s">
        <v>48</v>
      </c>
      <c r="I401" s="70"/>
      <c r="J401" s="70">
        <f>TRUNC(I401*G401,2)</f>
        <v>0</v>
      </c>
      <c r="K401" s="71"/>
      <c r="L401" s="72"/>
      <c r="M401" s="73"/>
    </row>
    <row r="402" spans="2:13" s="74" customFormat="1" ht="12.75" x14ac:dyDescent="0.25">
      <c r="C402" s="140" t="s">
        <v>768</v>
      </c>
      <c r="D402" s="158" t="s">
        <v>769</v>
      </c>
      <c r="E402" s="233"/>
      <c r="F402" s="234"/>
      <c r="G402" s="150"/>
      <c r="H402" s="68"/>
      <c r="I402" s="70"/>
      <c r="J402" s="70"/>
      <c r="K402" s="71"/>
      <c r="L402" s="72"/>
      <c r="M402" s="73"/>
    </row>
    <row r="403" spans="2:13" s="74" customFormat="1" ht="25.5" x14ac:dyDescent="0.25">
      <c r="C403" s="166" t="s">
        <v>770</v>
      </c>
      <c r="D403" s="164" t="s">
        <v>771</v>
      </c>
      <c r="E403" s="233"/>
      <c r="F403" s="234"/>
      <c r="G403" s="150">
        <v>13.2</v>
      </c>
      <c r="H403" s="68" t="s">
        <v>48</v>
      </c>
      <c r="I403" s="70"/>
      <c r="J403" s="70">
        <f>TRUNC(I403*G403,2)</f>
        <v>0</v>
      </c>
      <c r="K403" s="71"/>
      <c r="L403" s="72"/>
      <c r="M403" s="73"/>
    </row>
    <row r="404" spans="2:13" s="74" customFormat="1" ht="12.75" x14ac:dyDescent="0.25">
      <c r="C404" s="140" t="s">
        <v>772</v>
      </c>
      <c r="D404" s="158" t="s">
        <v>773</v>
      </c>
      <c r="E404" s="233"/>
      <c r="F404" s="234"/>
      <c r="G404" s="150"/>
      <c r="H404" s="68"/>
      <c r="I404" s="70"/>
      <c r="J404" s="70"/>
      <c r="K404" s="71"/>
      <c r="L404" s="72"/>
      <c r="M404" s="73"/>
    </row>
    <row r="405" spans="2:13" s="74" customFormat="1" ht="25.5" x14ac:dyDescent="0.25">
      <c r="C405" s="166" t="s">
        <v>774</v>
      </c>
      <c r="D405" s="164" t="s">
        <v>775</v>
      </c>
      <c r="E405" s="233"/>
      <c r="F405" s="234"/>
      <c r="G405" s="150">
        <v>27.72</v>
      </c>
      <c r="H405" s="68" t="s">
        <v>26</v>
      </c>
      <c r="I405" s="70"/>
      <c r="J405" s="70">
        <f>TRUNC(I405*G405,2)</f>
        <v>0</v>
      </c>
      <c r="K405" s="71"/>
      <c r="L405" s="72"/>
      <c r="M405" s="73"/>
    </row>
    <row r="406" spans="2:13" s="74" customFormat="1" ht="12.75" x14ac:dyDescent="0.25">
      <c r="C406" s="140" t="s">
        <v>776</v>
      </c>
      <c r="D406" s="158" t="s">
        <v>777</v>
      </c>
      <c r="E406" s="233"/>
      <c r="F406" s="234"/>
      <c r="G406" s="150"/>
      <c r="H406" s="68"/>
      <c r="I406" s="70"/>
      <c r="J406" s="70"/>
      <c r="K406" s="71"/>
      <c r="L406" s="72"/>
      <c r="M406" s="73"/>
    </row>
    <row r="407" spans="2:13" s="74" customFormat="1" ht="25.5" x14ac:dyDescent="0.25">
      <c r="C407" s="166" t="s">
        <v>778</v>
      </c>
      <c r="D407" s="164" t="s">
        <v>779</v>
      </c>
      <c r="E407" s="233"/>
      <c r="F407" s="234"/>
      <c r="G407" s="150">
        <v>10</v>
      </c>
      <c r="H407" s="68" t="s">
        <v>26</v>
      </c>
      <c r="I407" s="70"/>
      <c r="J407" s="70">
        <f>TRUNC(I407*G407,2)</f>
        <v>0</v>
      </c>
      <c r="K407" s="71"/>
      <c r="L407" s="72"/>
      <c r="M407" s="73"/>
    </row>
    <row r="408" spans="2:13" s="74" customFormat="1" ht="12.75" x14ac:dyDescent="0.25">
      <c r="C408" s="140" t="s">
        <v>780</v>
      </c>
      <c r="D408" s="158" t="s">
        <v>781</v>
      </c>
      <c r="E408" s="233"/>
      <c r="F408" s="234"/>
      <c r="G408" s="150"/>
      <c r="H408" s="68"/>
      <c r="I408" s="70"/>
      <c r="J408" s="70"/>
      <c r="K408" s="71"/>
      <c r="L408" s="72"/>
      <c r="M408" s="73"/>
    </row>
    <row r="409" spans="2:13" s="74" customFormat="1" ht="25.5" x14ac:dyDescent="0.25">
      <c r="C409" s="168" t="s">
        <v>782</v>
      </c>
      <c r="D409" s="164" t="s">
        <v>783</v>
      </c>
      <c r="E409" s="233"/>
      <c r="F409" s="234"/>
      <c r="G409" s="76">
        <v>26</v>
      </c>
      <c r="H409" s="68" t="s">
        <v>26</v>
      </c>
      <c r="I409" s="70"/>
      <c r="J409" s="70">
        <f>TRUNC(I409*G409,2)</f>
        <v>0</v>
      </c>
      <c r="K409" s="71"/>
      <c r="L409" s="72"/>
      <c r="M409" s="73"/>
    </row>
    <row r="410" spans="2:13" s="74" customFormat="1" ht="12.75" x14ac:dyDescent="0.25">
      <c r="C410" s="140" t="s">
        <v>784</v>
      </c>
      <c r="D410" s="158" t="s">
        <v>785</v>
      </c>
      <c r="E410" s="233"/>
      <c r="F410" s="234"/>
      <c r="G410" s="76"/>
      <c r="H410" s="68"/>
      <c r="I410" s="70"/>
      <c r="J410" s="70"/>
      <c r="K410" s="71"/>
      <c r="L410" s="72"/>
      <c r="M410" s="73"/>
    </row>
    <row r="411" spans="2:13" s="74" customFormat="1" ht="12.75" x14ac:dyDescent="0.25">
      <c r="C411" s="168" t="s">
        <v>761</v>
      </c>
      <c r="D411" s="164" t="s">
        <v>786</v>
      </c>
      <c r="E411" s="233"/>
      <c r="F411" s="234"/>
      <c r="G411" s="76">
        <v>3</v>
      </c>
      <c r="H411" s="68" t="s">
        <v>48</v>
      </c>
      <c r="I411" s="70"/>
      <c r="J411" s="70">
        <f>TRUNC(I411*G411,2)</f>
        <v>0</v>
      </c>
      <c r="K411" s="71"/>
      <c r="L411" s="72"/>
      <c r="M411" s="73"/>
    </row>
    <row r="412" spans="2:13" s="74" customFormat="1" ht="12.75" x14ac:dyDescent="0.25">
      <c r="B412" s="169"/>
      <c r="C412" s="140" t="s">
        <v>787</v>
      </c>
      <c r="D412" s="158" t="s">
        <v>788</v>
      </c>
      <c r="E412" s="233"/>
      <c r="F412" s="234"/>
      <c r="G412" s="150"/>
      <c r="H412" s="68"/>
      <c r="I412" s="70"/>
      <c r="J412" s="70"/>
      <c r="K412" s="71"/>
      <c r="L412" s="72"/>
      <c r="M412" s="73"/>
    </row>
    <row r="413" spans="2:13" s="74" customFormat="1" ht="30" customHeight="1" x14ac:dyDescent="0.25">
      <c r="B413" s="170"/>
      <c r="C413" s="166" t="s">
        <v>789</v>
      </c>
      <c r="D413" s="164" t="s">
        <v>790</v>
      </c>
      <c r="E413" s="233"/>
      <c r="F413" s="234"/>
      <c r="G413" s="150">
        <v>2</v>
      </c>
      <c r="H413" s="68" t="s">
        <v>67</v>
      </c>
      <c r="I413" s="70"/>
      <c r="J413" s="70">
        <f>TRUNC(I413*G413,2)</f>
        <v>0</v>
      </c>
      <c r="K413" s="71"/>
      <c r="L413" s="72"/>
      <c r="M413" s="73"/>
    </row>
    <row r="414" spans="2:13" s="74" customFormat="1" ht="12.75" x14ac:dyDescent="0.25">
      <c r="C414" s="111" t="s">
        <v>791</v>
      </c>
      <c r="D414" s="167" t="s">
        <v>792</v>
      </c>
      <c r="E414" s="159"/>
      <c r="F414" s="160"/>
      <c r="G414" s="161"/>
      <c r="H414" s="160"/>
      <c r="I414" s="162"/>
      <c r="J414" s="162"/>
      <c r="K414" s="163">
        <f>SUM(J416:J424)</f>
        <v>0</v>
      </c>
      <c r="L414" s="56" t="e">
        <f>(K414/$K$438)</f>
        <v>#DIV/0!</v>
      </c>
      <c r="M414" s="73"/>
    </row>
    <row r="415" spans="2:13" s="74" customFormat="1" ht="14.45" customHeight="1" x14ac:dyDescent="0.25">
      <c r="C415" s="140" t="s">
        <v>793</v>
      </c>
      <c r="D415" s="158" t="s">
        <v>794</v>
      </c>
      <c r="E415" s="233"/>
      <c r="F415" s="234"/>
      <c r="G415" s="150"/>
      <c r="H415" s="68"/>
      <c r="I415" s="70"/>
      <c r="J415" s="70"/>
      <c r="K415" s="71"/>
      <c r="L415" s="83"/>
      <c r="M415" s="73"/>
    </row>
    <row r="416" spans="2:13" s="74" customFormat="1" ht="12.75" x14ac:dyDescent="0.25">
      <c r="C416" s="166" t="s">
        <v>795</v>
      </c>
      <c r="D416" s="164" t="s">
        <v>796</v>
      </c>
      <c r="E416" s="233"/>
      <c r="F416" s="234"/>
      <c r="G416" s="150">
        <v>157.16999999999999</v>
      </c>
      <c r="H416" s="68" t="s">
        <v>26</v>
      </c>
      <c r="I416" s="70"/>
      <c r="J416" s="70">
        <f>TRUNC(I416*G416,2)</f>
        <v>0</v>
      </c>
      <c r="K416" s="71"/>
      <c r="L416" s="72"/>
      <c r="M416" s="73"/>
    </row>
    <row r="417" spans="2:13" s="74" customFormat="1" ht="12.75" x14ac:dyDescent="0.25">
      <c r="C417" s="140" t="s">
        <v>797</v>
      </c>
      <c r="D417" s="158" t="s">
        <v>798</v>
      </c>
      <c r="E417" s="233"/>
      <c r="F417" s="234"/>
      <c r="G417" s="150"/>
      <c r="H417" s="68"/>
      <c r="I417" s="70"/>
      <c r="J417" s="70"/>
      <c r="K417" s="71"/>
      <c r="L417" s="72"/>
      <c r="M417" s="73"/>
    </row>
    <row r="418" spans="2:13" s="74" customFormat="1" ht="25.5" x14ac:dyDescent="0.25">
      <c r="C418" s="166" t="s">
        <v>799</v>
      </c>
      <c r="D418" s="164" t="s">
        <v>800</v>
      </c>
      <c r="E418" s="233"/>
      <c r="F418" s="234"/>
      <c r="G418" s="150">
        <v>321.51</v>
      </c>
      <c r="H418" s="68" t="s">
        <v>26</v>
      </c>
      <c r="I418" s="70"/>
      <c r="J418" s="70">
        <f>TRUNC(I418*G418,2)</f>
        <v>0</v>
      </c>
      <c r="K418" s="71"/>
      <c r="L418" s="72"/>
      <c r="M418" s="73"/>
    </row>
    <row r="419" spans="2:13" s="74" customFormat="1" ht="12.75" x14ac:dyDescent="0.25">
      <c r="C419" s="140" t="s">
        <v>801</v>
      </c>
      <c r="D419" s="158" t="s">
        <v>802</v>
      </c>
      <c r="E419" s="233"/>
      <c r="F419" s="234"/>
      <c r="G419" s="150"/>
      <c r="H419" s="68"/>
      <c r="I419" s="70"/>
      <c r="J419" s="70"/>
      <c r="K419" s="71"/>
      <c r="L419" s="72"/>
      <c r="M419" s="73"/>
    </row>
    <row r="420" spans="2:13" s="74" customFormat="1" ht="25.5" x14ac:dyDescent="0.25">
      <c r="C420" s="166" t="s">
        <v>803</v>
      </c>
      <c r="D420" s="164" t="s">
        <v>804</v>
      </c>
      <c r="E420" s="233"/>
      <c r="F420" s="234"/>
      <c r="G420" s="150">
        <v>1.08</v>
      </c>
      <c r="H420" s="68" t="s">
        <v>51</v>
      </c>
      <c r="I420" s="70"/>
      <c r="J420" s="70">
        <f>TRUNC(I420*G420,2)</f>
        <v>0</v>
      </c>
      <c r="K420" s="71"/>
      <c r="L420" s="72"/>
      <c r="M420" s="73"/>
    </row>
    <row r="421" spans="2:13" s="74" customFormat="1" ht="25.5" x14ac:dyDescent="0.25">
      <c r="C421" s="166" t="s">
        <v>805</v>
      </c>
      <c r="D421" s="164" t="s">
        <v>806</v>
      </c>
      <c r="E421" s="233"/>
      <c r="F421" s="234"/>
      <c r="G421" s="150">
        <v>14.4</v>
      </c>
      <c r="H421" s="68" t="s">
        <v>48</v>
      </c>
      <c r="I421" s="70"/>
      <c r="J421" s="70">
        <f>TRUNC(I421*G421,2)</f>
        <v>0</v>
      </c>
      <c r="K421" s="71"/>
      <c r="L421" s="72"/>
      <c r="M421" s="73"/>
    </row>
    <row r="422" spans="2:13" s="74" customFormat="1" ht="25.5" x14ac:dyDescent="0.2">
      <c r="B422" s="169"/>
      <c r="C422" s="166" t="s">
        <v>807</v>
      </c>
      <c r="D422" s="88" t="s">
        <v>808</v>
      </c>
      <c r="E422" s="233"/>
      <c r="F422" s="234"/>
      <c r="G422" s="75">
        <v>1.08</v>
      </c>
      <c r="H422" s="68" t="s">
        <v>51</v>
      </c>
      <c r="I422" s="70"/>
      <c r="J422" s="70">
        <f>TRUNC(I422*G422,2)</f>
        <v>0</v>
      </c>
      <c r="K422" s="71"/>
      <c r="L422" s="72"/>
      <c r="M422" s="73"/>
    </row>
    <row r="423" spans="2:13" s="74" customFormat="1" ht="12.75" x14ac:dyDescent="0.25">
      <c r="C423" s="140" t="s">
        <v>809</v>
      </c>
      <c r="D423" s="158" t="s">
        <v>810</v>
      </c>
      <c r="E423" s="233"/>
      <c r="F423" s="234"/>
      <c r="G423" s="150"/>
      <c r="H423" s="68"/>
      <c r="I423" s="70"/>
      <c r="J423" s="70"/>
      <c r="K423" s="71"/>
      <c r="L423" s="72"/>
      <c r="M423" s="73"/>
    </row>
    <row r="424" spans="2:13" s="74" customFormat="1" ht="25.5" x14ac:dyDescent="0.25">
      <c r="C424" s="166" t="s">
        <v>811</v>
      </c>
      <c r="D424" s="67" t="s">
        <v>66</v>
      </c>
      <c r="E424" s="233"/>
      <c r="F424" s="234"/>
      <c r="G424" s="150">
        <v>25</v>
      </c>
      <c r="H424" s="68" t="s">
        <v>67</v>
      </c>
      <c r="I424" s="70"/>
      <c r="J424" s="70">
        <f>TRUNC(I424*G424,2)</f>
        <v>0</v>
      </c>
      <c r="K424" s="171"/>
      <c r="L424" s="72"/>
      <c r="M424" s="73"/>
    </row>
    <row r="425" spans="2:13" ht="12.75" x14ac:dyDescent="0.25">
      <c r="C425" s="172"/>
      <c r="D425" s="173"/>
      <c r="E425" s="174"/>
      <c r="F425" s="251" t="s">
        <v>812</v>
      </c>
      <c r="G425" s="252"/>
      <c r="H425" s="252"/>
      <c r="I425" s="253"/>
      <c r="J425" s="175">
        <f>SUM(J17:J424)</f>
        <v>0</v>
      </c>
      <c r="K425" s="176">
        <f>SUM(K16:K424)</f>
        <v>0</v>
      </c>
      <c r="L425" s="177" t="e">
        <f>(K425/$K$438)</f>
        <v>#DIV/0!</v>
      </c>
      <c r="M425" s="49"/>
    </row>
    <row r="426" spans="2:13" ht="12.75" x14ac:dyDescent="0.25">
      <c r="C426" s="178"/>
      <c r="D426" s="173"/>
      <c r="E426" s="174"/>
      <c r="F426" s="251" t="s">
        <v>813</v>
      </c>
      <c r="G426" s="252"/>
      <c r="H426" s="252"/>
      <c r="I426" s="179">
        <v>0.25</v>
      </c>
      <c r="J426" s="175">
        <f>TRUNC(J425*$I$426,2)</f>
        <v>0</v>
      </c>
      <c r="K426" s="175">
        <f>TRUNC(K425*$I$426,2)</f>
        <v>0</v>
      </c>
      <c r="L426" s="180"/>
    </row>
    <row r="427" spans="2:13" ht="12.75" x14ac:dyDescent="0.25">
      <c r="C427" s="178"/>
      <c r="D427" s="173"/>
      <c r="E427" s="173"/>
      <c r="F427" s="251" t="s">
        <v>814</v>
      </c>
      <c r="G427" s="252"/>
      <c r="H427" s="252"/>
      <c r="I427" s="253"/>
      <c r="J427" s="175">
        <f>J425+J426</f>
        <v>0</v>
      </c>
      <c r="K427" s="175">
        <f>K425+K426</f>
        <v>0</v>
      </c>
      <c r="L427" s="180"/>
    </row>
    <row r="428" spans="2:13" ht="9.6" customHeight="1" x14ac:dyDescent="0.25">
      <c r="C428" s="181"/>
      <c r="D428" s="182"/>
      <c r="E428" s="182"/>
      <c r="F428" s="183"/>
      <c r="G428" s="183"/>
      <c r="H428" s="183"/>
      <c r="I428" s="183"/>
      <c r="J428" s="184"/>
      <c r="K428" s="184"/>
      <c r="L428" s="185"/>
    </row>
    <row r="429" spans="2:13" s="186" customFormat="1" ht="12.75" x14ac:dyDescent="0.2">
      <c r="C429" s="187" t="s">
        <v>815</v>
      </c>
      <c r="D429" s="188" t="s">
        <v>816</v>
      </c>
      <c r="E429" s="189"/>
      <c r="F429" s="190"/>
      <c r="G429" s="191"/>
      <c r="H429" s="192"/>
      <c r="I429" s="193"/>
      <c r="J429" s="193"/>
      <c r="K429" s="194">
        <f>SUM(J430)</f>
        <v>0</v>
      </c>
      <c r="L429" s="177" t="e">
        <f>(K429/$K$438)</f>
        <v>#DIV/0!</v>
      </c>
      <c r="M429" s="1"/>
    </row>
    <row r="430" spans="2:13" s="186" customFormat="1" ht="12.75" x14ac:dyDescent="0.2">
      <c r="C430" s="195" t="s">
        <v>817</v>
      </c>
      <c r="D430" s="67" t="s">
        <v>818</v>
      </c>
      <c r="E430" s="235" t="s">
        <v>36</v>
      </c>
      <c r="F430" s="236"/>
      <c r="G430" s="231">
        <v>0.1</v>
      </c>
      <c r="H430" s="68" t="s">
        <v>19</v>
      </c>
      <c r="I430" s="70">
        <f>K425</f>
        <v>0</v>
      </c>
      <c r="J430" s="70">
        <f>TRUNC(G430*I430,2)</f>
        <v>0</v>
      </c>
      <c r="K430" s="196"/>
      <c r="L430" s="197"/>
      <c r="M430" s="198"/>
    </row>
    <row r="431" spans="2:13" s="186" customFormat="1" ht="12.75" x14ac:dyDescent="0.2">
      <c r="C431" s="199"/>
      <c r="D431" s="200"/>
      <c r="E431" s="201"/>
      <c r="F431" s="254" t="s">
        <v>819</v>
      </c>
      <c r="G431" s="255"/>
      <c r="H431" s="255"/>
      <c r="I431" s="256"/>
      <c r="J431" s="194">
        <f>SUM(J429:J430)</f>
        <v>0</v>
      </c>
      <c r="K431" s="194">
        <f>SUM(K429:K430)</f>
        <v>0</v>
      </c>
      <c r="L431" s="202"/>
    </row>
    <row r="432" spans="2:13" s="186" customFormat="1" ht="12.75" x14ac:dyDescent="0.2">
      <c r="C432" s="199"/>
      <c r="D432" s="200"/>
      <c r="E432" s="201"/>
      <c r="F432" s="254" t="s">
        <v>820</v>
      </c>
      <c r="G432" s="255"/>
      <c r="H432" s="255"/>
      <c r="I432" s="203">
        <v>0.25</v>
      </c>
      <c r="J432" s="232">
        <f>TRUNC(J431*$I$432,2)</f>
        <v>0</v>
      </c>
      <c r="K432" s="232">
        <f>TRUNC(K431*$I$432,2)</f>
        <v>0</v>
      </c>
      <c r="L432" s="202"/>
    </row>
    <row r="433" spans="2:13" s="186" customFormat="1" ht="12.75" x14ac:dyDescent="0.2">
      <c r="C433" s="199"/>
      <c r="D433" s="200"/>
      <c r="E433" s="254" t="s">
        <v>821</v>
      </c>
      <c r="F433" s="255"/>
      <c r="G433" s="255"/>
      <c r="H433" s="255"/>
      <c r="I433" s="256"/>
      <c r="J433" s="194">
        <f>J431+J432</f>
        <v>0</v>
      </c>
      <c r="K433" s="194">
        <f>K431+K432</f>
        <v>0</v>
      </c>
      <c r="L433" s="202"/>
    </row>
    <row r="434" spans="2:13" s="186" customFormat="1" ht="9" customHeight="1" x14ac:dyDescent="0.2">
      <c r="C434" s="204"/>
      <c r="D434" s="205"/>
      <c r="E434" s="206"/>
      <c r="F434" s="206"/>
      <c r="G434" s="207"/>
      <c r="H434" s="208"/>
      <c r="I434" s="209"/>
      <c r="J434" s="209"/>
      <c r="K434" s="209"/>
      <c r="L434" s="210"/>
    </row>
    <row r="435" spans="2:13" s="186" customFormat="1" ht="12.75" x14ac:dyDescent="0.2">
      <c r="C435" s="211" t="s">
        <v>822</v>
      </c>
      <c r="D435" s="188" t="s">
        <v>823</v>
      </c>
      <c r="E435" s="212"/>
      <c r="F435" s="213"/>
      <c r="G435" s="191"/>
      <c r="H435" s="192"/>
      <c r="I435" s="193"/>
      <c r="J435" s="193"/>
      <c r="K435" s="194">
        <f>SUM(J436)</f>
        <v>0</v>
      </c>
      <c r="L435" s="177" t="e">
        <f>(K435/$K$438)</f>
        <v>#DIV/0!</v>
      </c>
    </row>
    <row r="436" spans="2:13" s="186" customFormat="1" ht="40.9" customHeight="1" x14ac:dyDescent="0.2">
      <c r="B436" s="214"/>
      <c r="C436" s="215" t="s">
        <v>824</v>
      </c>
      <c r="D436" s="164" t="s">
        <v>825</v>
      </c>
      <c r="E436" s="216"/>
      <c r="F436" s="195" t="s">
        <v>826</v>
      </c>
      <c r="G436" s="217">
        <v>1</v>
      </c>
      <c r="H436" s="218" t="s">
        <v>827</v>
      </c>
      <c r="I436" s="219"/>
      <c r="J436" s="219">
        <f>TRUNC(G436*I436,2)</f>
        <v>0</v>
      </c>
      <c r="K436" s="220"/>
      <c r="L436" s="221"/>
      <c r="M436" s="198"/>
    </row>
    <row r="437" spans="2:13" s="186" customFormat="1" ht="9" customHeight="1" x14ac:dyDescent="0.2">
      <c r="C437" s="204"/>
      <c r="D437" s="222"/>
      <c r="E437" s="206"/>
      <c r="F437" s="206"/>
      <c r="G437" s="223"/>
      <c r="H437" s="224"/>
      <c r="I437" s="225"/>
      <c r="J437" s="225"/>
      <c r="K437" s="209"/>
      <c r="L437" s="210"/>
    </row>
    <row r="438" spans="2:13" s="186" customFormat="1" ht="12.75" x14ac:dyDescent="0.2">
      <c r="C438" s="254" t="s">
        <v>828</v>
      </c>
      <c r="D438" s="255"/>
      <c r="E438" s="255"/>
      <c r="F438" s="255"/>
      <c r="G438" s="255"/>
      <c r="H438" s="255"/>
      <c r="I438" s="256"/>
      <c r="J438" s="194">
        <f>J425+J431+J436</f>
        <v>0</v>
      </c>
      <c r="K438" s="194">
        <f>K425+K431+K435</f>
        <v>0</v>
      </c>
      <c r="L438" s="226" t="e">
        <f>L425+L429+L435</f>
        <v>#DIV/0!</v>
      </c>
    </row>
    <row r="439" spans="2:13" s="186" customFormat="1" ht="12.75" x14ac:dyDescent="0.2">
      <c r="C439" s="254" t="s">
        <v>829</v>
      </c>
      <c r="D439" s="255"/>
      <c r="E439" s="255"/>
      <c r="F439" s="255"/>
      <c r="G439" s="255"/>
      <c r="H439" s="255"/>
      <c r="I439" s="256"/>
      <c r="J439" s="194">
        <f>J426+J432</f>
        <v>0</v>
      </c>
      <c r="K439" s="194">
        <f>K426+K432</f>
        <v>0</v>
      </c>
      <c r="L439" s="202"/>
      <c r="M439" s="227"/>
    </row>
    <row r="440" spans="2:13" s="186" customFormat="1" ht="12.75" x14ac:dyDescent="0.2">
      <c r="C440" s="254" t="s">
        <v>830</v>
      </c>
      <c r="D440" s="255"/>
      <c r="E440" s="255"/>
      <c r="F440" s="255"/>
      <c r="G440" s="255"/>
      <c r="H440" s="255"/>
      <c r="I440" s="256"/>
      <c r="J440" s="194">
        <f>J438+J439</f>
        <v>0</v>
      </c>
      <c r="K440" s="194">
        <f>K438+K439</f>
        <v>0</v>
      </c>
      <c r="L440" s="202"/>
    </row>
    <row r="441" spans="2:13" ht="12.75" x14ac:dyDescent="0.2">
      <c r="M441" s="186"/>
    </row>
    <row r="442" spans="2:13" ht="12.75" x14ac:dyDescent="0.25"/>
    <row r="443" spans="2:13" ht="12.75" x14ac:dyDescent="0.25"/>
    <row r="444" spans="2:13" ht="12.75" x14ac:dyDescent="0.25"/>
    <row r="445" spans="2:13" ht="12.75" x14ac:dyDescent="0.25"/>
    <row r="446" spans="2:13" ht="12.75" x14ac:dyDescent="0.25">
      <c r="I446" s="41"/>
    </row>
    <row r="447" spans="2:13" ht="12.75" x14ac:dyDescent="0.2">
      <c r="C447" s="228" t="s">
        <v>835</v>
      </c>
      <c r="D447" s="228"/>
      <c r="E447" s="229"/>
      <c r="G447" s="228" t="s">
        <v>835</v>
      </c>
      <c r="H447" s="228"/>
      <c r="I447" s="229"/>
      <c r="J447" s="230"/>
      <c r="K447" s="230"/>
    </row>
    <row r="448" spans="2:13" ht="12.75" x14ac:dyDescent="0.2">
      <c r="C448" s="265" t="s">
        <v>831</v>
      </c>
      <c r="D448" s="265"/>
      <c r="E448" s="265"/>
      <c r="G448" s="265" t="s">
        <v>832</v>
      </c>
      <c r="H448" s="265"/>
      <c r="I448" s="265"/>
    </row>
    <row r="449" spans="3:9" ht="12.75" x14ac:dyDescent="0.2">
      <c r="C449" s="265" t="s">
        <v>836</v>
      </c>
      <c r="D449" s="265"/>
      <c r="E449" s="265"/>
      <c r="G449" s="265" t="s">
        <v>837</v>
      </c>
      <c r="H449" s="265"/>
      <c r="I449" s="265"/>
    </row>
    <row r="450" spans="3:9" ht="12.75" x14ac:dyDescent="0.25"/>
    <row r="451" spans="3:9" ht="12.75" x14ac:dyDescent="0.25"/>
    <row r="452" spans="3:9" ht="12.75" x14ac:dyDescent="0.25"/>
    <row r="453" spans="3:9" ht="12.75" x14ac:dyDescent="0.25"/>
    <row r="454" spans="3:9" ht="12.75" x14ac:dyDescent="0.25"/>
    <row r="455" spans="3:9" ht="12.75" x14ac:dyDescent="0.25"/>
    <row r="456" spans="3:9" ht="12.75" x14ac:dyDescent="0.25"/>
    <row r="457" spans="3:9" ht="12.75" x14ac:dyDescent="0.25"/>
    <row r="458" spans="3:9" ht="12.75" x14ac:dyDescent="0.25"/>
    <row r="459" spans="3:9" ht="12.75" x14ac:dyDescent="0.25"/>
    <row r="460" spans="3:9" ht="12.75" x14ac:dyDescent="0.25"/>
    <row r="461" spans="3:9" ht="12.75" x14ac:dyDescent="0.25"/>
    <row r="462" spans="3:9" ht="12.75" x14ac:dyDescent="0.25"/>
    <row r="463" spans="3:9" ht="12.75" x14ac:dyDescent="0.25"/>
    <row r="464" spans="3:9"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row r="1080" ht="12.75" x14ac:dyDescent="0.25"/>
    <row r="1081" ht="12.75" x14ac:dyDescent="0.25"/>
    <row r="1082" ht="12.75" x14ac:dyDescent="0.25"/>
    <row r="1083" ht="12.75" x14ac:dyDescent="0.25"/>
    <row r="1084" ht="12.75" x14ac:dyDescent="0.25"/>
    <row r="1085" ht="12.75" x14ac:dyDescent="0.25"/>
    <row r="1086" ht="12.75" x14ac:dyDescent="0.25"/>
    <row r="1087" ht="12.75" x14ac:dyDescent="0.25"/>
    <row r="1088" ht="12.75" x14ac:dyDescent="0.25"/>
    <row r="1089" ht="12.75" x14ac:dyDescent="0.25"/>
    <row r="1090" ht="12.75" x14ac:dyDescent="0.25"/>
    <row r="1091" ht="12.75" x14ac:dyDescent="0.25"/>
    <row r="1092" ht="12.75" x14ac:dyDescent="0.25"/>
    <row r="1093" ht="12.75" x14ac:dyDescent="0.25"/>
    <row r="1094" ht="12.75" x14ac:dyDescent="0.25"/>
    <row r="1095" ht="12.75" x14ac:dyDescent="0.25"/>
    <row r="1096" ht="12.75" x14ac:dyDescent="0.25"/>
    <row r="1097" ht="12.75" x14ac:dyDescent="0.25"/>
    <row r="1098" ht="12.75" x14ac:dyDescent="0.25"/>
    <row r="1099" ht="12.75" x14ac:dyDescent="0.25"/>
    <row r="1100" ht="12.75" x14ac:dyDescent="0.25"/>
    <row r="1101" ht="12.75" x14ac:dyDescent="0.25"/>
    <row r="1102" ht="12.75" x14ac:dyDescent="0.25"/>
    <row r="1103" ht="12.75" x14ac:dyDescent="0.25"/>
    <row r="1104" ht="12.75" x14ac:dyDescent="0.25"/>
    <row r="1105" ht="12.75" x14ac:dyDescent="0.25"/>
    <row r="1106" ht="12.75" x14ac:dyDescent="0.25"/>
    <row r="1107" ht="12.75" x14ac:dyDescent="0.25"/>
    <row r="1108" ht="12.75" x14ac:dyDescent="0.25"/>
    <row r="1109" ht="12.75" x14ac:dyDescent="0.25"/>
    <row r="1110" ht="12.75" x14ac:dyDescent="0.25"/>
    <row r="1111" ht="12.75" x14ac:dyDescent="0.25"/>
    <row r="1112" ht="12.75" x14ac:dyDescent="0.25"/>
    <row r="1113" ht="12.75" x14ac:dyDescent="0.25"/>
    <row r="1114" ht="12.75" x14ac:dyDescent="0.25"/>
    <row r="1115" ht="12.75" x14ac:dyDescent="0.25"/>
    <row r="1116" ht="12.75" x14ac:dyDescent="0.25"/>
    <row r="1117" ht="12.75" x14ac:dyDescent="0.25"/>
    <row r="1118" ht="12.75" x14ac:dyDescent="0.25"/>
    <row r="1119" ht="12.75" x14ac:dyDescent="0.25"/>
    <row r="1120" ht="12.75" x14ac:dyDescent="0.25"/>
    <row r="1121" ht="12.75" x14ac:dyDescent="0.25"/>
    <row r="1122" ht="12.75" x14ac:dyDescent="0.25"/>
    <row r="1123" ht="12.75" x14ac:dyDescent="0.25"/>
    <row r="1124" ht="12.75" x14ac:dyDescent="0.25"/>
    <row r="1125" ht="12.75" x14ac:dyDescent="0.25"/>
    <row r="1126" ht="12.75" x14ac:dyDescent="0.25"/>
    <row r="1127" ht="12.75" x14ac:dyDescent="0.25"/>
    <row r="1128" ht="12.75" x14ac:dyDescent="0.25"/>
    <row r="1129" ht="12.75" x14ac:dyDescent="0.25"/>
    <row r="1130" ht="12.75" x14ac:dyDescent="0.25"/>
    <row r="1131" ht="12.75" x14ac:dyDescent="0.25"/>
    <row r="1132" ht="12.75" x14ac:dyDescent="0.25"/>
    <row r="1133" ht="12.75" x14ac:dyDescent="0.25"/>
    <row r="1134" ht="12.75" x14ac:dyDescent="0.25"/>
    <row r="1135" ht="12.75" x14ac:dyDescent="0.25"/>
    <row r="1136" ht="12.75" x14ac:dyDescent="0.25"/>
    <row r="1137" ht="12.75" x14ac:dyDescent="0.25"/>
    <row r="1138" ht="12.75" x14ac:dyDescent="0.25"/>
    <row r="1139" ht="12.75" x14ac:dyDescent="0.25"/>
    <row r="1140" ht="12.75" x14ac:dyDescent="0.25"/>
    <row r="1141" ht="12.75" x14ac:dyDescent="0.25"/>
    <row r="1142" ht="12.75" x14ac:dyDescent="0.25"/>
    <row r="1143" ht="12.75" x14ac:dyDescent="0.25"/>
    <row r="1144" ht="12.75" x14ac:dyDescent="0.25"/>
    <row r="1145" ht="12.75" x14ac:dyDescent="0.25"/>
    <row r="1146" ht="12.75" x14ac:dyDescent="0.25"/>
    <row r="1147" ht="12.75" x14ac:dyDescent="0.25"/>
    <row r="1148" ht="12.75" x14ac:dyDescent="0.25"/>
    <row r="1149" ht="12.75" x14ac:dyDescent="0.25"/>
    <row r="1150" ht="12.75" x14ac:dyDescent="0.25"/>
    <row r="1151" ht="12.75" x14ac:dyDescent="0.25"/>
    <row r="1152" ht="12.75" x14ac:dyDescent="0.25"/>
    <row r="1153" ht="12.75" x14ac:dyDescent="0.25"/>
    <row r="1154" ht="12.75" x14ac:dyDescent="0.25"/>
    <row r="1155" ht="12.75" x14ac:dyDescent="0.25"/>
    <row r="1156" ht="12.75" x14ac:dyDescent="0.25"/>
    <row r="1157" ht="12.75" x14ac:dyDescent="0.25"/>
    <row r="1158" ht="12.75" x14ac:dyDescent="0.25"/>
    <row r="1159" ht="12.75" x14ac:dyDescent="0.25"/>
    <row r="1160" ht="12.75" x14ac:dyDescent="0.25"/>
    <row r="1161" ht="12.75" x14ac:dyDescent="0.25"/>
    <row r="1162" ht="12.75" x14ac:dyDescent="0.25"/>
    <row r="1163" ht="12.75" x14ac:dyDescent="0.25"/>
    <row r="1164" ht="12.75" x14ac:dyDescent="0.25"/>
    <row r="1165" ht="12.75" x14ac:dyDescent="0.25"/>
    <row r="1166" ht="12.75" x14ac:dyDescent="0.25"/>
    <row r="1167" ht="12.75" x14ac:dyDescent="0.25"/>
    <row r="1168" ht="12.75" x14ac:dyDescent="0.25"/>
    <row r="1169" ht="12.75" x14ac:dyDescent="0.25"/>
    <row r="1170" ht="12.75" x14ac:dyDescent="0.25"/>
    <row r="1171" ht="12.75" x14ac:dyDescent="0.25"/>
    <row r="1172" ht="12.75" x14ac:dyDescent="0.25"/>
    <row r="1173" ht="12.75" x14ac:dyDescent="0.25"/>
    <row r="1174" ht="12.75" x14ac:dyDescent="0.25"/>
    <row r="1175" ht="12.75" x14ac:dyDescent="0.25"/>
    <row r="1176" ht="12.75" x14ac:dyDescent="0.25"/>
    <row r="1177" ht="12.75" x14ac:dyDescent="0.25"/>
    <row r="1178" ht="12.75" x14ac:dyDescent="0.25"/>
    <row r="1179" ht="12.75" x14ac:dyDescent="0.25"/>
    <row r="1180" ht="12.75" x14ac:dyDescent="0.25"/>
    <row r="1181" ht="12.75" x14ac:dyDescent="0.25"/>
    <row r="1182" ht="12.75" x14ac:dyDescent="0.25"/>
    <row r="1183" ht="12.75" x14ac:dyDescent="0.25"/>
    <row r="1184" ht="12.75" x14ac:dyDescent="0.25"/>
    <row r="1185" ht="12.75" x14ac:dyDescent="0.25"/>
    <row r="1186" ht="12.75" x14ac:dyDescent="0.25"/>
    <row r="1187" ht="12.75" x14ac:dyDescent="0.25"/>
    <row r="1188" ht="12.75" x14ac:dyDescent="0.25"/>
    <row r="1189" ht="12.75" x14ac:dyDescent="0.25"/>
    <row r="1190" ht="12.75" x14ac:dyDescent="0.25"/>
    <row r="1191" ht="12.75" x14ac:dyDescent="0.25"/>
    <row r="1192" ht="12.75" x14ac:dyDescent="0.25"/>
    <row r="1193" ht="12.75" x14ac:dyDescent="0.25"/>
    <row r="1194" ht="12.75" x14ac:dyDescent="0.25"/>
    <row r="1195" ht="12.75" x14ac:dyDescent="0.25"/>
    <row r="1196" ht="12.75" x14ac:dyDescent="0.25"/>
    <row r="1197" ht="12.75" x14ac:dyDescent="0.25"/>
    <row r="1198" ht="12.75" x14ac:dyDescent="0.25"/>
    <row r="1199" ht="12.75" x14ac:dyDescent="0.25"/>
    <row r="1200" ht="12.75" x14ac:dyDescent="0.25"/>
    <row r="1201" ht="12.75" x14ac:dyDescent="0.25"/>
    <row r="1202" ht="12.75" x14ac:dyDescent="0.25"/>
    <row r="1203" ht="12.75" x14ac:dyDescent="0.25"/>
    <row r="1204" ht="12.75" x14ac:dyDescent="0.25"/>
    <row r="1205" ht="12.75" x14ac:dyDescent="0.25"/>
    <row r="1206" ht="12.75" x14ac:dyDescent="0.25"/>
    <row r="1207" ht="12.75" x14ac:dyDescent="0.25"/>
    <row r="1208" ht="12.75" x14ac:dyDescent="0.25"/>
    <row r="1209" ht="12.75" hidden="1" x14ac:dyDescent="0.25"/>
    <row r="1210" ht="12.75" x14ac:dyDescent="0.25"/>
    <row r="1211" ht="12.75" x14ac:dyDescent="0.25"/>
    <row r="1212" ht="12.75" x14ac:dyDescent="0.25"/>
    <row r="1213" ht="12.75" x14ac:dyDescent="0.25"/>
    <row r="1214" ht="12.75" x14ac:dyDescent="0.25"/>
    <row r="1215" ht="12.75" x14ac:dyDescent="0.25"/>
    <row r="1216" ht="12.75" x14ac:dyDescent="0.25"/>
    <row r="1217" ht="12.75" x14ac:dyDescent="0.25"/>
    <row r="1218" ht="12.75" x14ac:dyDescent="0.25"/>
    <row r="1219" ht="12.75" x14ac:dyDescent="0.25"/>
    <row r="1220" ht="12.75" x14ac:dyDescent="0.25"/>
    <row r="1221" ht="12.75" x14ac:dyDescent="0.25"/>
    <row r="1222" ht="12.75" x14ac:dyDescent="0.25"/>
    <row r="1223" ht="12.75" x14ac:dyDescent="0.25"/>
    <row r="1224" ht="12.75" x14ac:dyDescent="0.25"/>
    <row r="1225" ht="12.75" x14ac:dyDescent="0.25"/>
    <row r="1226" ht="12.75" x14ac:dyDescent="0.25"/>
    <row r="1227" ht="12.75" x14ac:dyDescent="0.25"/>
    <row r="1228" ht="12.75" x14ac:dyDescent="0.25"/>
    <row r="1229" ht="12.75" x14ac:dyDescent="0.25"/>
    <row r="1230" ht="12.75" x14ac:dyDescent="0.25"/>
    <row r="1231" ht="12.75" x14ac:dyDescent="0.25"/>
    <row r="1232" ht="12.75" x14ac:dyDescent="0.25"/>
    <row r="1233" ht="12.75" x14ac:dyDescent="0.25"/>
    <row r="1234" ht="12.75" x14ac:dyDescent="0.25"/>
    <row r="1235" ht="12.75" x14ac:dyDescent="0.25"/>
    <row r="1236" ht="12.75" x14ac:dyDescent="0.25"/>
    <row r="1237" ht="12.75" x14ac:dyDescent="0.25"/>
    <row r="1238" ht="12.75" x14ac:dyDescent="0.25"/>
    <row r="1239" ht="12.75" x14ac:dyDescent="0.25"/>
    <row r="1240" ht="12.75" x14ac:dyDescent="0.25"/>
    <row r="1241" ht="12.75" x14ac:dyDescent="0.25"/>
    <row r="1242" ht="12.75" x14ac:dyDescent="0.25"/>
    <row r="1243" ht="12.75" x14ac:dyDescent="0.25"/>
    <row r="1244" ht="12.75" x14ac:dyDescent="0.25"/>
    <row r="1245" ht="12.75" x14ac:dyDescent="0.25"/>
    <row r="1246" ht="12.75" x14ac:dyDescent="0.25"/>
    <row r="1247" ht="12.75" x14ac:dyDescent="0.25"/>
    <row r="1248" ht="12.75" x14ac:dyDescent="0.25"/>
    <row r="1249" ht="12.75" x14ac:dyDescent="0.25"/>
    <row r="1250" ht="12.75" x14ac:dyDescent="0.25"/>
    <row r="1251" ht="12.75" x14ac:dyDescent="0.25"/>
    <row r="1252" ht="12.75" x14ac:dyDescent="0.25"/>
    <row r="1253" ht="12.75" x14ac:dyDescent="0.25"/>
    <row r="1254" ht="12.75" x14ac:dyDescent="0.25"/>
    <row r="1255" ht="12.75" x14ac:dyDescent="0.25"/>
    <row r="1256" ht="12.75" x14ac:dyDescent="0.25"/>
    <row r="1257" ht="12.75" x14ac:dyDescent="0.25"/>
    <row r="1258" ht="12.75" x14ac:dyDescent="0.25"/>
    <row r="1259" ht="12.75" x14ac:dyDescent="0.25"/>
    <row r="1260" ht="12.75" x14ac:dyDescent="0.25"/>
    <row r="1261" ht="12.75" x14ac:dyDescent="0.25"/>
    <row r="1262" ht="12.75" x14ac:dyDescent="0.25"/>
    <row r="1263" ht="12.75" x14ac:dyDescent="0.25"/>
    <row r="1264" ht="12.75" x14ac:dyDescent="0.25"/>
    <row r="1265" ht="12.75" x14ac:dyDescent="0.25"/>
    <row r="1266" ht="12.75" x14ac:dyDescent="0.25"/>
    <row r="1267" ht="12.75" x14ac:dyDescent="0.25"/>
    <row r="1268" ht="12.75" x14ac:dyDescent="0.25"/>
    <row r="1269" ht="12.75" x14ac:dyDescent="0.25"/>
    <row r="1270" ht="12.75" x14ac:dyDescent="0.25"/>
    <row r="1271" ht="12.75" x14ac:dyDescent="0.25"/>
    <row r="1272" ht="12.75" x14ac:dyDescent="0.25"/>
    <row r="1273" ht="12.75" x14ac:dyDescent="0.25"/>
    <row r="1274" ht="12.75" x14ac:dyDescent="0.25"/>
    <row r="1275" ht="12.75" x14ac:dyDescent="0.25"/>
    <row r="1276" ht="12.75" x14ac:dyDescent="0.25"/>
    <row r="1277" ht="12.75" x14ac:dyDescent="0.25"/>
    <row r="1278" ht="12.75" x14ac:dyDescent="0.25"/>
    <row r="1279" ht="12.75" x14ac:dyDescent="0.25"/>
    <row r="1280" ht="12.75" x14ac:dyDescent="0.25"/>
    <row r="1281" ht="12.75" x14ac:dyDescent="0.25"/>
    <row r="1282" ht="12.75" x14ac:dyDescent="0.25"/>
    <row r="1283" ht="12.75" x14ac:dyDescent="0.25"/>
    <row r="1284" ht="12.75" x14ac:dyDescent="0.25"/>
    <row r="1285" ht="12.75" x14ac:dyDescent="0.25"/>
    <row r="1286" ht="12.75" x14ac:dyDescent="0.25"/>
    <row r="1287" ht="12.75" x14ac:dyDescent="0.25"/>
    <row r="1288" ht="12.75" x14ac:dyDescent="0.25"/>
    <row r="1289" ht="12.75" x14ac:dyDescent="0.25"/>
    <row r="1290" ht="12.75" x14ac:dyDescent="0.25"/>
    <row r="1291" ht="12.75" x14ac:dyDescent="0.25"/>
    <row r="1292" ht="12.75" x14ac:dyDescent="0.25"/>
    <row r="1293" ht="12.75" x14ac:dyDescent="0.25"/>
    <row r="1294" ht="12.75" x14ac:dyDescent="0.25"/>
    <row r="1295" ht="12.75" x14ac:dyDescent="0.25"/>
    <row r="1296"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hidden="1" x14ac:dyDescent="0.25"/>
    <row r="2225" ht="12.75" hidden="1"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hidden="1" x14ac:dyDescent="0.25"/>
    <row r="2249" ht="12.75" hidden="1" x14ac:dyDescent="0.25"/>
    <row r="2250" ht="12.75" hidden="1" x14ac:dyDescent="0.25"/>
    <row r="2251" ht="12.75" hidden="1" x14ac:dyDescent="0.25"/>
    <row r="2252" ht="12.75" hidden="1" x14ac:dyDescent="0.25"/>
    <row r="2253" ht="12.75" hidden="1" x14ac:dyDescent="0.25"/>
    <row r="2254" ht="12.75" hidden="1" x14ac:dyDescent="0.25"/>
    <row r="2255" ht="12.75" hidden="1" x14ac:dyDescent="0.25"/>
    <row r="2256" ht="12.75" hidden="1" x14ac:dyDescent="0.25"/>
    <row r="2257" ht="12.75" hidden="1" x14ac:dyDescent="0.25"/>
    <row r="2258" ht="12.75" hidden="1" x14ac:dyDescent="0.25"/>
    <row r="2259" ht="12.75" hidden="1" x14ac:dyDescent="0.25"/>
    <row r="2260" ht="12.75" hidden="1" x14ac:dyDescent="0.25"/>
    <row r="2261" ht="12.75" hidden="1" x14ac:dyDescent="0.25"/>
    <row r="2262" ht="12.75" hidden="1" x14ac:dyDescent="0.25"/>
    <row r="2263" ht="12.75" hidden="1" x14ac:dyDescent="0.25"/>
    <row r="2264" ht="12.75" hidden="1" x14ac:dyDescent="0.25"/>
    <row r="2265" ht="12.75" hidden="1" x14ac:dyDescent="0.25"/>
    <row r="2266" ht="12.75" hidden="1" x14ac:dyDescent="0.25"/>
    <row r="2267" ht="12.75" hidden="1" x14ac:dyDescent="0.25"/>
    <row r="2268" ht="12.75" hidden="1" x14ac:dyDescent="0.25"/>
    <row r="2269" ht="12.75" hidden="1" x14ac:dyDescent="0.25"/>
    <row r="2270" ht="12.75" hidden="1" x14ac:dyDescent="0.25"/>
    <row r="2271" ht="12.75" hidden="1" x14ac:dyDescent="0.25"/>
    <row r="2272" ht="12.75" hidden="1" x14ac:dyDescent="0.25"/>
    <row r="2273" ht="12.75" hidden="1" x14ac:dyDescent="0.25"/>
    <row r="2274" ht="12.75" hidden="1" x14ac:dyDescent="0.25"/>
    <row r="2275" ht="12.75" hidden="1" x14ac:dyDescent="0.25"/>
    <row r="2276" ht="12.75" hidden="1" x14ac:dyDescent="0.25"/>
    <row r="2277" ht="12.75" hidden="1" x14ac:dyDescent="0.25"/>
    <row r="2278" ht="12.75" hidden="1" x14ac:dyDescent="0.25"/>
    <row r="2279" ht="12.75" hidden="1" x14ac:dyDescent="0.25"/>
    <row r="2280" ht="12.75" hidden="1" x14ac:dyDescent="0.25"/>
    <row r="2281" ht="12.75" hidden="1" x14ac:dyDescent="0.25"/>
    <row r="2282" ht="12.75" hidden="1" x14ac:dyDescent="0.25"/>
    <row r="2283" ht="12.75" hidden="1" x14ac:dyDescent="0.25"/>
    <row r="2284" ht="12.75" hidden="1" x14ac:dyDescent="0.25"/>
    <row r="2285" ht="12.75" hidden="1" x14ac:dyDescent="0.25"/>
    <row r="2286" ht="12.75" hidden="1" x14ac:dyDescent="0.25"/>
    <row r="2287" ht="12.75" hidden="1" x14ac:dyDescent="0.25"/>
    <row r="2288" ht="12.75" hidden="1" x14ac:dyDescent="0.25"/>
    <row r="2289" ht="12.75" hidden="1" x14ac:dyDescent="0.25"/>
    <row r="2290" ht="12.75" hidden="1" x14ac:dyDescent="0.25"/>
    <row r="2291" ht="12.75" hidden="1" x14ac:dyDescent="0.25"/>
    <row r="2292" ht="12.75" hidden="1" x14ac:dyDescent="0.25"/>
    <row r="2293" ht="12.75" hidden="1" x14ac:dyDescent="0.25"/>
    <row r="2294" ht="12.75" hidden="1" x14ac:dyDescent="0.25"/>
    <row r="2295" ht="12.75" hidden="1" x14ac:dyDescent="0.25"/>
    <row r="2296" ht="12.75" hidden="1" x14ac:dyDescent="0.25"/>
    <row r="2297" ht="12.75" hidden="1" x14ac:dyDescent="0.25"/>
    <row r="2298" ht="12.75" hidden="1" x14ac:dyDescent="0.25"/>
    <row r="2299" ht="12.75" hidden="1" x14ac:dyDescent="0.25"/>
    <row r="2300" ht="12.75" hidden="1" x14ac:dyDescent="0.25"/>
    <row r="2301" ht="12.75" hidden="1" x14ac:dyDescent="0.25"/>
    <row r="2302" ht="12.75" hidden="1" x14ac:dyDescent="0.25"/>
    <row r="2303" ht="12.75" hidden="1" x14ac:dyDescent="0.25"/>
    <row r="2304" ht="12.75" hidden="1" x14ac:dyDescent="0.25"/>
    <row r="2305" ht="12.75" hidden="1" x14ac:dyDescent="0.25"/>
    <row r="2306" ht="12.75" hidden="1" x14ac:dyDescent="0.25"/>
    <row r="2307" ht="12.75" hidden="1" x14ac:dyDescent="0.25"/>
    <row r="2308" ht="12.75" hidden="1" x14ac:dyDescent="0.25"/>
    <row r="2309" ht="12.75" hidden="1" x14ac:dyDescent="0.25"/>
    <row r="2310" ht="12.75" hidden="1" x14ac:dyDescent="0.25"/>
    <row r="2311" ht="12.75" hidden="1" x14ac:dyDescent="0.25"/>
    <row r="2312" ht="12.75" hidden="1" x14ac:dyDescent="0.25"/>
    <row r="2313" ht="12.75" hidden="1" x14ac:dyDescent="0.25"/>
    <row r="2314" ht="12.75" hidden="1" x14ac:dyDescent="0.25"/>
    <row r="2315" ht="12.75" hidden="1" x14ac:dyDescent="0.25"/>
    <row r="2316" ht="12.75" hidden="1" x14ac:dyDescent="0.25"/>
    <row r="2317" ht="12.75" hidden="1" x14ac:dyDescent="0.25"/>
    <row r="2318" ht="12.75" hidden="1" x14ac:dyDescent="0.25"/>
    <row r="2319" ht="12.75" hidden="1" x14ac:dyDescent="0.25"/>
    <row r="2320" ht="12.75" hidden="1" x14ac:dyDescent="0.25"/>
    <row r="2321" ht="12.75" hidden="1" x14ac:dyDescent="0.25"/>
    <row r="2322" ht="12.75" hidden="1" x14ac:dyDescent="0.25"/>
    <row r="2323" ht="12.75" hidden="1" x14ac:dyDescent="0.25"/>
    <row r="2324" ht="12.75" hidden="1" x14ac:dyDescent="0.25"/>
    <row r="2325" ht="12.75" hidden="1" x14ac:dyDescent="0.25"/>
    <row r="2326" ht="12.75" hidden="1" x14ac:dyDescent="0.25"/>
    <row r="2327" ht="12.75" hidden="1" x14ac:dyDescent="0.25"/>
    <row r="2328" ht="12.75" hidden="1" x14ac:dyDescent="0.25"/>
    <row r="2329" ht="12.75" hidden="1" x14ac:dyDescent="0.25"/>
    <row r="2330" ht="12.75" hidden="1" x14ac:dyDescent="0.25"/>
    <row r="2331" ht="12.75" hidden="1" x14ac:dyDescent="0.25"/>
    <row r="2332" ht="12.75" hidden="1" x14ac:dyDescent="0.25"/>
    <row r="2333" ht="12.75" hidden="1" x14ac:dyDescent="0.25"/>
    <row r="2334" ht="12.75" hidden="1" x14ac:dyDescent="0.25"/>
    <row r="2335" ht="12.75" hidden="1" x14ac:dyDescent="0.25"/>
    <row r="2336" ht="12.75" hidden="1" x14ac:dyDescent="0.25"/>
    <row r="2337" ht="12.75" hidden="1" x14ac:dyDescent="0.25"/>
    <row r="2338" ht="12.75" hidden="1" x14ac:dyDescent="0.25"/>
    <row r="2339" ht="12.75" hidden="1" x14ac:dyDescent="0.25"/>
    <row r="2340" ht="12.75" hidden="1" x14ac:dyDescent="0.25"/>
    <row r="2341" ht="12.75" hidden="1" x14ac:dyDescent="0.25"/>
    <row r="2342" ht="12.75" hidden="1" x14ac:dyDescent="0.25"/>
    <row r="2343" ht="12.75" hidden="1" x14ac:dyDescent="0.25"/>
    <row r="2344" ht="12.75" hidden="1" x14ac:dyDescent="0.25"/>
    <row r="2345" ht="12.75" hidden="1" x14ac:dyDescent="0.25"/>
    <row r="2346" ht="12.75" hidden="1" x14ac:dyDescent="0.25"/>
    <row r="2347" ht="12.75" hidden="1" x14ac:dyDescent="0.25"/>
    <row r="2348" ht="12.75" hidden="1" x14ac:dyDescent="0.25"/>
    <row r="2349" ht="12.75" hidden="1" x14ac:dyDescent="0.25"/>
    <row r="2350" ht="12.75" hidden="1" x14ac:dyDescent="0.25"/>
    <row r="2351" ht="12.75" hidden="1" x14ac:dyDescent="0.25"/>
    <row r="2352" ht="12.75" hidden="1" x14ac:dyDescent="0.25"/>
    <row r="2353" ht="12.75" hidden="1" x14ac:dyDescent="0.25"/>
    <row r="2354" ht="12.75" hidden="1" x14ac:dyDescent="0.25"/>
    <row r="2355" ht="12.75" hidden="1" x14ac:dyDescent="0.25"/>
    <row r="2356" ht="12.75" hidden="1" x14ac:dyDescent="0.25"/>
    <row r="2357" ht="12.75" hidden="1" x14ac:dyDescent="0.25"/>
    <row r="2358" ht="12.75" hidden="1" x14ac:dyDescent="0.25"/>
    <row r="2359" ht="12.75" hidden="1" x14ac:dyDescent="0.25"/>
    <row r="2360" ht="12.75" hidden="1" x14ac:dyDescent="0.25"/>
    <row r="2361" ht="12.75" hidden="1" x14ac:dyDescent="0.25"/>
    <row r="2362" ht="12.75" hidden="1" x14ac:dyDescent="0.25"/>
    <row r="2363" ht="12.75" hidden="1" x14ac:dyDescent="0.25"/>
    <row r="2364" ht="12.75" hidden="1" x14ac:dyDescent="0.25"/>
    <row r="2365" ht="12.75" hidden="1" x14ac:dyDescent="0.25"/>
    <row r="2366" ht="12.75" hidden="1" x14ac:dyDescent="0.25"/>
    <row r="2367" ht="12.75" hidden="1" x14ac:dyDescent="0.25"/>
    <row r="2368" ht="12.75" hidden="1" x14ac:dyDescent="0.25"/>
    <row r="2369" ht="12.75" hidden="1" x14ac:dyDescent="0.25"/>
    <row r="2370" ht="12.75" hidden="1"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row r="2834" ht="12.75" x14ac:dyDescent="0.25"/>
    <row r="2835" ht="12.75" x14ac:dyDescent="0.25"/>
    <row r="2836" ht="12.75" x14ac:dyDescent="0.25"/>
    <row r="2837" ht="12.75" x14ac:dyDescent="0.25"/>
    <row r="2838" ht="12.75" x14ac:dyDescent="0.25"/>
    <row r="2839" ht="12.75" x14ac:dyDescent="0.25"/>
    <row r="2840" ht="12.75" x14ac:dyDescent="0.25"/>
    <row r="2841" ht="12.75" x14ac:dyDescent="0.25"/>
    <row r="2842" ht="12.75" x14ac:dyDescent="0.25"/>
    <row r="2843" ht="12.75" x14ac:dyDescent="0.25"/>
    <row r="2844" ht="12.75" x14ac:dyDescent="0.25"/>
    <row r="2845" ht="12.75" x14ac:dyDescent="0.25"/>
    <row r="2846" ht="12.75" x14ac:dyDescent="0.25"/>
    <row r="2847" ht="12.75" x14ac:dyDescent="0.25"/>
    <row r="2848" ht="12.75" x14ac:dyDescent="0.25"/>
    <row r="2849" ht="12.75" x14ac:dyDescent="0.25"/>
    <row r="2850" ht="12.75" x14ac:dyDescent="0.25"/>
    <row r="2851" ht="12.75" x14ac:dyDescent="0.25"/>
    <row r="2852" ht="12.75" x14ac:dyDescent="0.25"/>
    <row r="2853" ht="12.75" x14ac:dyDescent="0.25"/>
    <row r="2854" ht="12.75" x14ac:dyDescent="0.25"/>
    <row r="2855" ht="12.75" x14ac:dyDescent="0.25"/>
    <row r="2856" ht="12.75" x14ac:dyDescent="0.25"/>
    <row r="2857" ht="12.75" x14ac:dyDescent="0.25"/>
    <row r="2858" ht="12.75" x14ac:dyDescent="0.25"/>
    <row r="2859" ht="12.75" x14ac:dyDescent="0.25"/>
    <row r="2860" ht="12.75" x14ac:dyDescent="0.25"/>
    <row r="2861" ht="12.75" x14ac:dyDescent="0.25"/>
    <row r="2862" ht="12.75" x14ac:dyDescent="0.25"/>
    <row r="2863" ht="12.75" x14ac:dyDescent="0.25"/>
    <row r="2864" ht="12.75" x14ac:dyDescent="0.25"/>
    <row r="2865" ht="12.75" x14ac:dyDescent="0.25"/>
    <row r="2866" ht="12.75" x14ac:dyDescent="0.25"/>
    <row r="2867" ht="12.75" x14ac:dyDescent="0.25"/>
    <row r="2868" ht="12.75" x14ac:dyDescent="0.25"/>
    <row r="2869" ht="12.75" x14ac:dyDescent="0.25"/>
    <row r="2870" ht="12.75" x14ac:dyDescent="0.25"/>
    <row r="2871" ht="12.75" x14ac:dyDescent="0.25"/>
    <row r="2872" ht="12.75" x14ac:dyDescent="0.25"/>
    <row r="2873" ht="12.75" x14ac:dyDescent="0.25"/>
    <row r="2874" ht="12.75" x14ac:dyDescent="0.25"/>
    <row r="2875" ht="12.75" x14ac:dyDescent="0.25"/>
    <row r="2876" ht="12.75" x14ac:dyDescent="0.25"/>
    <row r="2877" ht="12.75" x14ac:dyDescent="0.25"/>
    <row r="2878" ht="12.75" x14ac:dyDescent="0.25"/>
    <row r="2879" ht="12.75" x14ac:dyDescent="0.25"/>
    <row r="2880" ht="12.75" x14ac:dyDescent="0.25"/>
    <row r="2881" ht="12.75" x14ac:dyDescent="0.25"/>
    <row r="2882" ht="12.75" x14ac:dyDescent="0.25"/>
    <row r="2883" ht="12.75" x14ac:dyDescent="0.25"/>
    <row r="2884" ht="12.75" x14ac:dyDescent="0.25"/>
    <row r="2885" ht="12.75" x14ac:dyDescent="0.25"/>
    <row r="2886" ht="12.75" x14ac:dyDescent="0.25"/>
    <row r="2887" ht="12.75" x14ac:dyDescent="0.25"/>
    <row r="2888" ht="12.75" x14ac:dyDescent="0.25"/>
    <row r="2889" ht="12.75" x14ac:dyDescent="0.25"/>
    <row r="2890" ht="12.75" x14ac:dyDescent="0.25"/>
    <row r="2891" ht="12.75" x14ac:dyDescent="0.25"/>
    <row r="2892" ht="12.75" x14ac:dyDescent="0.25"/>
    <row r="2893" ht="12.75" x14ac:dyDescent="0.25"/>
    <row r="2894" ht="12.75" x14ac:dyDescent="0.25"/>
    <row r="2895" ht="12.75" x14ac:dyDescent="0.25"/>
    <row r="2896" ht="12.75" x14ac:dyDescent="0.25"/>
    <row r="2897" ht="12.75" x14ac:dyDescent="0.25"/>
    <row r="2898" ht="12.75" x14ac:dyDescent="0.25"/>
    <row r="2899" ht="12.75" x14ac:dyDescent="0.25"/>
    <row r="2900" ht="12.75" x14ac:dyDescent="0.25"/>
    <row r="2901" ht="12.75" x14ac:dyDescent="0.25"/>
    <row r="2902" ht="12.75" x14ac:dyDescent="0.25"/>
    <row r="2903" ht="12.75" x14ac:dyDescent="0.25"/>
    <row r="2904" ht="12.75" x14ac:dyDescent="0.25"/>
    <row r="2905" ht="12.75" x14ac:dyDescent="0.25"/>
    <row r="2906" ht="12.75" x14ac:dyDescent="0.25"/>
    <row r="2907" ht="12.75" x14ac:dyDescent="0.25"/>
    <row r="2908" ht="12.75" x14ac:dyDescent="0.25"/>
    <row r="2909" ht="12.75" x14ac:dyDescent="0.25"/>
    <row r="2910" ht="12.75" x14ac:dyDescent="0.25"/>
    <row r="2911" ht="12.75" x14ac:dyDescent="0.25"/>
    <row r="2912" ht="12.75" x14ac:dyDescent="0.25"/>
    <row r="2913" ht="12.75" x14ac:dyDescent="0.25"/>
    <row r="2914" ht="12.75" x14ac:dyDescent="0.25"/>
    <row r="2915" ht="12.75" x14ac:dyDescent="0.25"/>
    <row r="2916" ht="12.75" x14ac:dyDescent="0.25"/>
    <row r="2917" ht="12.75" x14ac:dyDescent="0.25"/>
    <row r="2918" ht="12.75" x14ac:dyDescent="0.25"/>
    <row r="2919" ht="12.75" x14ac:dyDescent="0.25"/>
    <row r="2920" ht="12.75" x14ac:dyDescent="0.25"/>
    <row r="2921" ht="12.75" x14ac:dyDescent="0.25"/>
    <row r="2922" ht="12.75" x14ac:dyDescent="0.25"/>
    <row r="2923" ht="12.75" x14ac:dyDescent="0.25"/>
    <row r="2924" ht="12.75" x14ac:dyDescent="0.25"/>
    <row r="2925" ht="12.75" x14ac:dyDescent="0.25"/>
    <row r="2926" ht="12.75" x14ac:dyDescent="0.25"/>
    <row r="2927" ht="12.75" x14ac:dyDescent="0.25"/>
    <row r="2928" ht="12.75" x14ac:dyDescent="0.25"/>
    <row r="2929" ht="12.75" x14ac:dyDescent="0.25"/>
    <row r="2930" ht="12.75" x14ac:dyDescent="0.25"/>
    <row r="2931" ht="12.75" x14ac:dyDescent="0.25"/>
    <row r="2932" ht="12.75" x14ac:dyDescent="0.25"/>
    <row r="2933" ht="12.75" x14ac:dyDescent="0.25"/>
    <row r="2934" ht="12.75" x14ac:dyDescent="0.25"/>
    <row r="2935" ht="12.75" x14ac:dyDescent="0.25"/>
    <row r="2936" ht="12.75" x14ac:dyDescent="0.25"/>
    <row r="2937" ht="12.75" x14ac:dyDescent="0.25"/>
    <row r="2938" ht="12.75" x14ac:dyDescent="0.25"/>
    <row r="2939" ht="12.75" x14ac:dyDescent="0.25"/>
    <row r="2940" ht="12.75" x14ac:dyDescent="0.25"/>
    <row r="2941" ht="12.75" x14ac:dyDescent="0.25"/>
    <row r="2942" ht="12.75" x14ac:dyDescent="0.25"/>
    <row r="2943" ht="12.75" x14ac:dyDescent="0.25"/>
    <row r="2944" ht="12.75" x14ac:dyDescent="0.25"/>
    <row r="2945" ht="12.75" x14ac:dyDescent="0.25"/>
    <row r="2946" ht="12.75" x14ac:dyDescent="0.25"/>
    <row r="2947" ht="12.75" x14ac:dyDescent="0.25"/>
    <row r="2948" ht="12.75" x14ac:dyDescent="0.25"/>
    <row r="2949" ht="12.75" x14ac:dyDescent="0.25"/>
    <row r="2950" ht="12.75" x14ac:dyDescent="0.25"/>
    <row r="2951" ht="12.75" x14ac:dyDescent="0.25"/>
    <row r="2952" ht="12.75" x14ac:dyDescent="0.25"/>
    <row r="2953" ht="12.75" x14ac:dyDescent="0.25"/>
    <row r="2954" ht="12.75" x14ac:dyDescent="0.25"/>
    <row r="2955" ht="12.75" x14ac:dyDescent="0.25"/>
    <row r="2956" ht="12.75" x14ac:dyDescent="0.25"/>
    <row r="2957" ht="12.75" x14ac:dyDescent="0.25"/>
    <row r="2958" ht="12.75" x14ac:dyDescent="0.25"/>
    <row r="2959" ht="12.75" x14ac:dyDescent="0.25"/>
    <row r="2960" ht="12.75" x14ac:dyDescent="0.25"/>
    <row r="2961" ht="12.75" x14ac:dyDescent="0.25"/>
    <row r="2962" ht="12.75" x14ac:dyDescent="0.25"/>
    <row r="2963" ht="12.75" x14ac:dyDescent="0.25"/>
    <row r="2964" ht="12.75" x14ac:dyDescent="0.25"/>
    <row r="2965" ht="12.75" x14ac:dyDescent="0.25"/>
    <row r="2966" ht="12.75" x14ac:dyDescent="0.25"/>
    <row r="2967" ht="12.75" x14ac:dyDescent="0.25"/>
    <row r="2968" ht="12.75" x14ac:dyDescent="0.25"/>
    <row r="2969" ht="12.75" x14ac:dyDescent="0.25"/>
    <row r="2970" ht="12.75" x14ac:dyDescent="0.25"/>
    <row r="2971" ht="12.75" x14ac:dyDescent="0.25"/>
    <row r="2972" ht="12.75" x14ac:dyDescent="0.25"/>
    <row r="2973" ht="12.75" x14ac:dyDescent="0.25"/>
    <row r="2974" ht="12.75" x14ac:dyDescent="0.25"/>
    <row r="2975" ht="12.75" x14ac:dyDescent="0.25"/>
    <row r="2976" ht="12.75" x14ac:dyDescent="0.25"/>
    <row r="2977" ht="12.75" x14ac:dyDescent="0.25"/>
    <row r="2978" ht="12.75" x14ac:dyDescent="0.25"/>
    <row r="2979" ht="12.75" x14ac:dyDescent="0.25"/>
    <row r="2980" ht="12.75" x14ac:dyDescent="0.25"/>
    <row r="2981" ht="12.75" x14ac:dyDescent="0.25"/>
    <row r="2982" ht="12.75" x14ac:dyDescent="0.25"/>
    <row r="2983" ht="12.75" x14ac:dyDescent="0.25"/>
    <row r="2984" ht="12.75" x14ac:dyDescent="0.25"/>
    <row r="2985" ht="12.75" x14ac:dyDescent="0.25"/>
    <row r="2986" ht="12.75" x14ac:dyDescent="0.25"/>
    <row r="2987" ht="12.75" x14ac:dyDescent="0.25"/>
    <row r="2988" ht="12.75" x14ac:dyDescent="0.25"/>
    <row r="2989" ht="12.75" x14ac:dyDescent="0.25"/>
    <row r="2990" ht="12.75" x14ac:dyDescent="0.25"/>
    <row r="2991" ht="12.75" x14ac:dyDescent="0.25"/>
    <row r="2992" ht="12.75" x14ac:dyDescent="0.25"/>
    <row r="2993" ht="12.75" x14ac:dyDescent="0.25"/>
    <row r="2994" ht="12.75" x14ac:dyDescent="0.25"/>
    <row r="2995" ht="12.75" x14ac:dyDescent="0.25"/>
    <row r="2996" ht="12.75" x14ac:dyDescent="0.25"/>
    <row r="2997" ht="12.75" x14ac:dyDescent="0.25"/>
    <row r="2998" ht="12.75" x14ac:dyDescent="0.25"/>
    <row r="2999" ht="12.75" x14ac:dyDescent="0.25"/>
    <row r="3000" ht="12.75" x14ac:dyDescent="0.25"/>
    <row r="3001" ht="12.75" x14ac:dyDescent="0.25"/>
    <row r="3002" ht="12.75" x14ac:dyDescent="0.25"/>
    <row r="3003" ht="12.75" x14ac:dyDescent="0.25"/>
    <row r="3004" ht="12.75" x14ac:dyDescent="0.25"/>
    <row r="3005" ht="12.75" x14ac:dyDescent="0.25"/>
    <row r="3006" ht="12.75" x14ac:dyDescent="0.25"/>
    <row r="3007" ht="12.75" x14ac:dyDescent="0.25"/>
    <row r="3008" ht="12.75" x14ac:dyDescent="0.25"/>
    <row r="3009" ht="12.75" x14ac:dyDescent="0.25"/>
    <row r="3010" ht="12.75" x14ac:dyDescent="0.25"/>
    <row r="3011" ht="12.75" x14ac:dyDescent="0.25"/>
    <row r="3012" ht="12.75" x14ac:dyDescent="0.25"/>
    <row r="3013" ht="12.75" x14ac:dyDescent="0.25"/>
    <row r="3014" ht="12.75" x14ac:dyDescent="0.25"/>
    <row r="3015" ht="12.75" x14ac:dyDescent="0.25"/>
    <row r="3016" ht="12.75" x14ac:dyDescent="0.25"/>
    <row r="3017" ht="12.75" x14ac:dyDescent="0.25"/>
    <row r="3018" ht="12.75" x14ac:dyDescent="0.25"/>
    <row r="3019" ht="12.75" x14ac:dyDescent="0.25"/>
    <row r="3020" ht="12.75" x14ac:dyDescent="0.25"/>
    <row r="3021" ht="12.75" x14ac:dyDescent="0.25"/>
    <row r="3022" ht="12.75" x14ac:dyDescent="0.25"/>
    <row r="3023" ht="12.75" x14ac:dyDescent="0.25"/>
    <row r="3024" ht="12.75" x14ac:dyDescent="0.25"/>
    <row r="3025" ht="12.75" x14ac:dyDescent="0.25"/>
    <row r="3026" ht="12.75" x14ac:dyDescent="0.25"/>
    <row r="3027" ht="12.75" x14ac:dyDescent="0.25"/>
    <row r="3028" ht="12.75" x14ac:dyDescent="0.25"/>
    <row r="3029" ht="12.75" x14ac:dyDescent="0.25"/>
    <row r="3030" ht="12.75" x14ac:dyDescent="0.25"/>
    <row r="3031" ht="12.75" x14ac:dyDescent="0.25"/>
    <row r="3032" ht="12.75" x14ac:dyDescent="0.25"/>
    <row r="3033" ht="12.75" x14ac:dyDescent="0.25"/>
    <row r="3034" ht="12.75" x14ac:dyDescent="0.25"/>
    <row r="3035" ht="12.75" x14ac:dyDescent="0.25"/>
    <row r="3036" ht="12.75" x14ac:dyDescent="0.25"/>
    <row r="3037" ht="12.75" x14ac:dyDescent="0.25"/>
    <row r="3038" ht="12.75" x14ac:dyDescent="0.25"/>
    <row r="3039" ht="12.75" x14ac:dyDescent="0.25"/>
    <row r="3040" ht="12.75" x14ac:dyDescent="0.25"/>
    <row r="3041" ht="12.75" x14ac:dyDescent="0.25"/>
    <row r="3042" ht="12.75" x14ac:dyDescent="0.25"/>
    <row r="3043" ht="12.75" x14ac:dyDescent="0.25"/>
    <row r="3044" ht="12.75" x14ac:dyDescent="0.25"/>
    <row r="3045" ht="12.75" x14ac:dyDescent="0.25"/>
    <row r="3046" ht="12.75" x14ac:dyDescent="0.25"/>
    <row r="3047" ht="12.75" x14ac:dyDescent="0.25"/>
    <row r="3048" ht="12.75" x14ac:dyDescent="0.25"/>
    <row r="3049" ht="12.75" x14ac:dyDescent="0.25"/>
    <row r="3050" ht="12.75" x14ac:dyDescent="0.25"/>
    <row r="3051" ht="12.75" x14ac:dyDescent="0.25"/>
    <row r="3052" ht="12.75" x14ac:dyDescent="0.25"/>
    <row r="3053" ht="12.75" x14ac:dyDescent="0.25"/>
    <row r="3054" ht="12.75" x14ac:dyDescent="0.25"/>
    <row r="3055" ht="12.75" x14ac:dyDescent="0.25"/>
    <row r="3056" ht="12.75" x14ac:dyDescent="0.25"/>
    <row r="3057" ht="12.75" x14ac:dyDescent="0.25"/>
    <row r="3058" ht="12.75" x14ac:dyDescent="0.25"/>
    <row r="3059" ht="12.75" x14ac:dyDescent="0.25"/>
    <row r="3060" ht="12.75" x14ac:dyDescent="0.25"/>
    <row r="3061" ht="12.75" x14ac:dyDescent="0.25"/>
    <row r="3062" ht="12.75" x14ac:dyDescent="0.25"/>
    <row r="3063" ht="12.75" x14ac:dyDescent="0.25"/>
    <row r="3064" ht="12.75" x14ac:dyDescent="0.25"/>
    <row r="3065" ht="12.75" x14ac:dyDescent="0.25"/>
    <row r="3066" ht="12.75" x14ac:dyDescent="0.25"/>
    <row r="3067" ht="12.75" x14ac:dyDescent="0.25"/>
    <row r="3068" ht="12.75" x14ac:dyDescent="0.25"/>
    <row r="3069" ht="12.75" x14ac:dyDescent="0.25"/>
    <row r="3070" ht="12.75" x14ac:dyDescent="0.25"/>
    <row r="3071" ht="12.75" x14ac:dyDescent="0.25"/>
    <row r="3072" ht="12.75" x14ac:dyDescent="0.25"/>
    <row r="3073" ht="12.75" x14ac:dyDescent="0.25"/>
    <row r="3074" ht="12.75" x14ac:dyDescent="0.25"/>
    <row r="3075" ht="12.75" x14ac:dyDescent="0.25"/>
    <row r="3076" ht="12.75" x14ac:dyDescent="0.25"/>
    <row r="3077" ht="12.75" x14ac:dyDescent="0.25"/>
    <row r="3078" ht="12.75" x14ac:dyDescent="0.25"/>
    <row r="3079" ht="12.75" x14ac:dyDescent="0.25"/>
    <row r="3080" ht="12.75" x14ac:dyDescent="0.25"/>
    <row r="3081" ht="12.75" x14ac:dyDescent="0.25"/>
    <row r="3082" ht="12.75" x14ac:dyDescent="0.25"/>
    <row r="3083" ht="12.75" x14ac:dyDescent="0.25"/>
    <row r="3084" ht="12.75" x14ac:dyDescent="0.25"/>
    <row r="3085" ht="12.75" x14ac:dyDescent="0.25"/>
    <row r="3086" ht="12.75" x14ac:dyDescent="0.25"/>
    <row r="3087" ht="12.75" x14ac:dyDescent="0.25"/>
    <row r="3088" ht="12.75" x14ac:dyDescent="0.25"/>
    <row r="3089" ht="12.75" x14ac:dyDescent="0.25"/>
    <row r="3090" ht="12.75" x14ac:dyDescent="0.25"/>
    <row r="3091" ht="12.75" x14ac:dyDescent="0.25"/>
    <row r="3092" ht="12.75" x14ac:dyDescent="0.25"/>
    <row r="3093" ht="12.75" x14ac:dyDescent="0.25"/>
    <row r="3094" ht="12.75" x14ac:dyDescent="0.25"/>
    <row r="3095" ht="12.75" x14ac:dyDescent="0.25"/>
    <row r="3096" ht="12.75" x14ac:dyDescent="0.25"/>
    <row r="3097" ht="12.75" x14ac:dyDescent="0.25"/>
    <row r="3098" ht="12.75" x14ac:dyDescent="0.25"/>
    <row r="3099" ht="12.75" x14ac:dyDescent="0.25"/>
    <row r="3100" ht="12.75" x14ac:dyDescent="0.25"/>
    <row r="3101" ht="12.75" x14ac:dyDescent="0.25"/>
    <row r="3102" ht="12.75" x14ac:dyDescent="0.25"/>
    <row r="3103" ht="12.75" x14ac:dyDescent="0.25"/>
    <row r="3104" ht="12.75" x14ac:dyDescent="0.25"/>
    <row r="3105" ht="12.75" x14ac:dyDescent="0.25"/>
    <row r="3106" ht="12.75" x14ac:dyDescent="0.25"/>
    <row r="3107" ht="12.75" x14ac:dyDescent="0.25"/>
    <row r="3108" ht="12.75" x14ac:dyDescent="0.25"/>
    <row r="3109" ht="12.75" x14ac:dyDescent="0.25"/>
    <row r="3110" ht="12.75" x14ac:dyDescent="0.25"/>
    <row r="3111" ht="12.75" x14ac:dyDescent="0.25"/>
    <row r="3112" ht="12.75" x14ac:dyDescent="0.25"/>
    <row r="3113" ht="12.75" x14ac:dyDescent="0.25"/>
    <row r="3114" ht="12.75" x14ac:dyDescent="0.25"/>
    <row r="3115" ht="12.75" x14ac:dyDescent="0.25"/>
    <row r="3116" ht="12.75" x14ac:dyDescent="0.25"/>
    <row r="3117" ht="12.75" x14ac:dyDescent="0.25"/>
    <row r="3118" ht="12.75" x14ac:dyDescent="0.25"/>
    <row r="3119" ht="12.75" x14ac:dyDescent="0.25"/>
    <row r="3120" ht="12.75" x14ac:dyDescent="0.25"/>
    <row r="3121" ht="12.75" x14ac:dyDescent="0.25"/>
    <row r="3122" ht="12.75" x14ac:dyDescent="0.25"/>
    <row r="3123" ht="12.75" x14ac:dyDescent="0.25"/>
    <row r="3124" ht="12.75" x14ac:dyDescent="0.25"/>
    <row r="3125" ht="12.75" x14ac:dyDescent="0.25"/>
    <row r="3126" ht="12.75" x14ac:dyDescent="0.25"/>
    <row r="3127" ht="12.75" x14ac:dyDescent="0.25"/>
    <row r="3128" ht="12.75" x14ac:dyDescent="0.25"/>
    <row r="3129" ht="12.75" x14ac:dyDescent="0.25"/>
    <row r="3130" ht="12.75" x14ac:dyDescent="0.25"/>
    <row r="3131" ht="12.75" x14ac:dyDescent="0.25"/>
    <row r="3132" ht="12.75" x14ac:dyDescent="0.25"/>
    <row r="3133" ht="12.75" x14ac:dyDescent="0.25"/>
    <row r="3134" ht="12.75" x14ac:dyDescent="0.25"/>
    <row r="3135" ht="12.75" x14ac:dyDescent="0.25"/>
    <row r="3136" ht="12.75" x14ac:dyDescent="0.25"/>
    <row r="3137" ht="12.75" x14ac:dyDescent="0.25"/>
    <row r="3138" ht="12.75" x14ac:dyDescent="0.25"/>
    <row r="3139" ht="12.75" x14ac:dyDescent="0.25"/>
    <row r="3140" ht="12.75" x14ac:dyDescent="0.25"/>
    <row r="3141" ht="12.75" x14ac:dyDescent="0.25"/>
    <row r="3142" ht="12.75" x14ac:dyDescent="0.25"/>
    <row r="3143" ht="12.75" x14ac:dyDescent="0.25"/>
    <row r="3144" ht="12.75" x14ac:dyDescent="0.25"/>
    <row r="3145" ht="12.75" x14ac:dyDescent="0.25"/>
    <row r="3146" ht="12.75" x14ac:dyDescent="0.25"/>
    <row r="3147" ht="12.75" x14ac:dyDescent="0.25"/>
    <row r="3148" ht="12.75" x14ac:dyDescent="0.25"/>
    <row r="3149" ht="12.75" x14ac:dyDescent="0.25"/>
    <row r="3150" ht="12.75" x14ac:dyDescent="0.25"/>
    <row r="3151" ht="12.75" x14ac:dyDescent="0.25"/>
    <row r="3152" ht="12.75" x14ac:dyDescent="0.25"/>
    <row r="3153" ht="12.75" x14ac:dyDescent="0.25"/>
    <row r="3154" ht="12.75" x14ac:dyDescent="0.25"/>
    <row r="3155" ht="12.75" x14ac:dyDescent="0.25"/>
    <row r="3156" ht="12.75" x14ac:dyDescent="0.25"/>
    <row r="3157" ht="12.75" x14ac:dyDescent="0.25"/>
    <row r="3158" ht="12.75" x14ac:dyDescent="0.25"/>
    <row r="3159" ht="12.75" x14ac:dyDescent="0.25"/>
    <row r="3160" ht="12.75" x14ac:dyDescent="0.25"/>
    <row r="3161" ht="12.75" x14ac:dyDescent="0.25"/>
    <row r="3162" ht="12.75" x14ac:dyDescent="0.25"/>
    <row r="3163" ht="12.75" x14ac:dyDescent="0.25"/>
    <row r="3164" ht="12.75" x14ac:dyDescent="0.25"/>
    <row r="3165" ht="12.75" x14ac:dyDescent="0.25"/>
    <row r="3166" ht="12.75" x14ac:dyDescent="0.25"/>
    <row r="3167" ht="12.75" x14ac:dyDescent="0.25"/>
    <row r="3168" ht="12.75" x14ac:dyDescent="0.25"/>
    <row r="3169" ht="12.75" x14ac:dyDescent="0.25"/>
    <row r="3170" ht="12.75" x14ac:dyDescent="0.25"/>
    <row r="3171" ht="12.75" x14ac:dyDescent="0.25"/>
    <row r="3172" ht="12.75" x14ac:dyDescent="0.25"/>
    <row r="3173" ht="12.75" x14ac:dyDescent="0.25"/>
    <row r="3174" ht="12.75" x14ac:dyDescent="0.25"/>
    <row r="3175" ht="12.75" x14ac:dyDescent="0.25"/>
    <row r="3176" ht="12.75" x14ac:dyDescent="0.25"/>
    <row r="3177" ht="12.75" x14ac:dyDescent="0.25"/>
    <row r="3178" ht="12.75" x14ac:dyDescent="0.25"/>
    <row r="3179" ht="12.75" x14ac:dyDescent="0.25"/>
    <row r="3180" ht="12.75" x14ac:dyDescent="0.25"/>
    <row r="3181" ht="12.75" x14ac:dyDescent="0.25"/>
    <row r="3182" ht="12.75" x14ac:dyDescent="0.25"/>
    <row r="3183" ht="12.75" x14ac:dyDescent="0.25"/>
    <row r="3184" ht="12.75" x14ac:dyDescent="0.25"/>
    <row r="3185" ht="12.75" x14ac:dyDescent="0.25"/>
    <row r="3186" ht="12.75" x14ac:dyDescent="0.25"/>
    <row r="3187" ht="12.75" x14ac:dyDescent="0.25"/>
    <row r="3188" ht="12.75" x14ac:dyDescent="0.25"/>
    <row r="3189" ht="12.75" x14ac:dyDescent="0.25"/>
    <row r="3190" ht="12.75" x14ac:dyDescent="0.25"/>
    <row r="3191" ht="12.75" x14ac:dyDescent="0.25"/>
    <row r="3192" ht="12.75" x14ac:dyDescent="0.25"/>
    <row r="3193" ht="12.75" x14ac:dyDescent="0.25"/>
    <row r="3194" ht="12.75" x14ac:dyDescent="0.25"/>
    <row r="3195" ht="12.75" x14ac:dyDescent="0.25"/>
    <row r="3196" ht="12.75" x14ac:dyDescent="0.25"/>
    <row r="3197" ht="12.75" x14ac:dyDescent="0.25"/>
    <row r="3198" ht="12.75" x14ac:dyDescent="0.25"/>
    <row r="3199" ht="12.75" x14ac:dyDescent="0.25"/>
    <row r="3200" ht="12.75" x14ac:dyDescent="0.25"/>
    <row r="3201" ht="12.75" x14ac:dyDescent="0.25"/>
    <row r="3202" ht="12.75" x14ac:dyDescent="0.25"/>
    <row r="3203" ht="12.75" x14ac:dyDescent="0.25"/>
    <row r="3204" ht="12.75" x14ac:dyDescent="0.25"/>
    <row r="3205" ht="12.75" x14ac:dyDescent="0.25"/>
    <row r="3206" ht="12.75" x14ac:dyDescent="0.25"/>
    <row r="3207" ht="12.75" x14ac:dyDescent="0.25"/>
    <row r="3208" ht="12.75" x14ac:dyDescent="0.25"/>
    <row r="3209" ht="12.75" x14ac:dyDescent="0.25"/>
    <row r="3210" ht="12.75" x14ac:dyDescent="0.25"/>
    <row r="3211" ht="12.75" x14ac:dyDescent="0.25"/>
    <row r="3212" ht="12.75" x14ac:dyDescent="0.25"/>
    <row r="3213" ht="12.75" x14ac:dyDescent="0.25"/>
    <row r="3214" ht="12.75" x14ac:dyDescent="0.25"/>
    <row r="3215" ht="12.75" x14ac:dyDescent="0.25"/>
    <row r="3216" ht="12.75" x14ac:dyDescent="0.25"/>
    <row r="3217" ht="12.75" x14ac:dyDescent="0.25"/>
    <row r="3218" ht="12.75" x14ac:dyDescent="0.25"/>
    <row r="3219" ht="12.75" x14ac:dyDescent="0.25"/>
    <row r="3220" ht="12.75" x14ac:dyDescent="0.25"/>
    <row r="3221" ht="12.75" x14ac:dyDescent="0.25"/>
    <row r="3222" ht="12.75" x14ac:dyDescent="0.25"/>
    <row r="3223" ht="12.75" x14ac:dyDescent="0.25"/>
    <row r="3224" ht="12.75" x14ac:dyDescent="0.25"/>
    <row r="3225" ht="12.75" x14ac:dyDescent="0.25"/>
    <row r="3226" ht="12.75" x14ac:dyDescent="0.25"/>
    <row r="3227" ht="12.75" x14ac:dyDescent="0.25"/>
    <row r="3228" ht="12.75" x14ac:dyDescent="0.25"/>
    <row r="3229" ht="12.75" x14ac:dyDescent="0.25"/>
    <row r="3230" ht="12.75" x14ac:dyDescent="0.25"/>
    <row r="3231" ht="12.75" x14ac:dyDescent="0.25"/>
    <row r="3232" ht="12.75" x14ac:dyDescent="0.25"/>
    <row r="3233" ht="12.75" x14ac:dyDescent="0.25"/>
    <row r="3234" ht="12.75" x14ac:dyDescent="0.25"/>
    <row r="3235" ht="12.75" x14ac:dyDescent="0.25"/>
    <row r="3236" ht="12.75" x14ac:dyDescent="0.25"/>
    <row r="3237" ht="12.75" x14ac:dyDescent="0.25"/>
    <row r="3238" ht="12.75" x14ac:dyDescent="0.25"/>
    <row r="3239" ht="12.75" x14ac:dyDescent="0.25"/>
    <row r="3240" ht="12.75" x14ac:dyDescent="0.25"/>
    <row r="3241" ht="12.75" x14ac:dyDescent="0.25"/>
    <row r="3242" ht="12.75" x14ac:dyDescent="0.25"/>
    <row r="3243" ht="12.75" x14ac:dyDescent="0.25"/>
    <row r="3244" ht="12.75" x14ac:dyDescent="0.25"/>
    <row r="3245" ht="12.75" x14ac:dyDescent="0.25"/>
    <row r="3246" ht="12.75" x14ac:dyDescent="0.25"/>
    <row r="3247" ht="12.75" x14ac:dyDescent="0.25"/>
    <row r="3248" ht="12.75" x14ac:dyDescent="0.25"/>
    <row r="3249" ht="12.75" x14ac:dyDescent="0.25"/>
    <row r="3250" ht="12.75" x14ac:dyDescent="0.25"/>
    <row r="3251" ht="12.75" x14ac:dyDescent="0.25"/>
    <row r="3252" ht="12.75" x14ac:dyDescent="0.25"/>
    <row r="3253" ht="12.75" x14ac:dyDescent="0.25"/>
    <row r="3254" ht="12.75" x14ac:dyDescent="0.25"/>
    <row r="3255" ht="12.75" x14ac:dyDescent="0.25"/>
    <row r="3256" ht="12.75" x14ac:dyDescent="0.25"/>
    <row r="3257" ht="12.75" x14ac:dyDescent="0.25"/>
    <row r="3258" ht="12.75" x14ac:dyDescent="0.25"/>
    <row r="3259" ht="12.75" x14ac:dyDescent="0.25"/>
    <row r="3260" ht="12.75" x14ac:dyDescent="0.25"/>
    <row r="3261" ht="12.75" x14ac:dyDescent="0.25"/>
    <row r="3262" ht="12.75" x14ac:dyDescent="0.25"/>
    <row r="3263" ht="12.75" x14ac:dyDescent="0.25"/>
    <row r="3264" ht="12.75" x14ac:dyDescent="0.25"/>
    <row r="3265" ht="12.75" x14ac:dyDescent="0.25"/>
    <row r="3266" ht="12.75" x14ac:dyDescent="0.25"/>
    <row r="3267" ht="12.75" x14ac:dyDescent="0.25"/>
    <row r="3268" ht="12.75" x14ac:dyDescent="0.25"/>
    <row r="3269" ht="12.75" x14ac:dyDescent="0.25"/>
    <row r="3270" ht="12.75" x14ac:dyDescent="0.25"/>
    <row r="3271" ht="12.75" x14ac:dyDescent="0.25"/>
    <row r="3272" ht="12.75" x14ac:dyDescent="0.25"/>
    <row r="3273" ht="12.75" x14ac:dyDescent="0.25"/>
    <row r="3274" ht="12.75" x14ac:dyDescent="0.25"/>
    <row r="3275" ht="12.75" x14ac:dyDescent="0.25"/>
    <row r="3276" ht="12.75" x14ac:dyDescent="0.25"/>
    <row r="3277" ht="12.75" x14ac:dyDescent="0.25"/>
    <row r="3278" ht="12.75" x14ac:dyDescent="0.25"/>
    <row r="3279" ht="12.75" x14ac:dyDescent="0.25"/>
    <row r="3280" ht="12.75" x14ac:dyDescent="0.25"/>
    <row r="3281" ht="12.75" x14ac:dyDescent="0.25"/>
    <row r="3282" ht="12.75" x14ac:dyDescent="0.25"/>
    <row r="3283" ht="12.75" x14ac:dyDescent="0.25"/>
    <row r="3284" ht="12.75" x14ac:dyDescent="0.25"/>
    <row r="3285" ht="12.75" x14ac:dyDescent="0.25"/>
    <row r="3286" ht="12.75" x14ac:dyDescent="0.25"/>
    <row r="3287" ht="12.75" x14ac:dyDescent="0.25"/>
    <row r="3288" ht="12.75" x14ac:dyDescent="0.25"/>
    <row r="3289" ht="12.75" x14ac:dyDescent="0.25"/>
    <row r="3290" ht="12.75" x14ac:dyDescent="0.25"/>
    <row r="3291" ht="12.75" x14ac:dyDescent="0.25"/>
    <row r="3292" ht="12.75" x14ac:dyDescent="0.25"/>
    <row r="3293" ht="12.75" x14ac:dyDescent="0.25"/>
    <row r="3294" ht="12.75" x14ac:dyDescent="0.25"/>
    <row r="3295" ht="12.75" x14ac:dyDescent="0.25"/>
    <row r="3296" ht="12.75" x14ac:dyDescent="0.25"/>
    <row r="3297" ht="12.75" x14ac:dyDescent="0.25"/>
    <row r="3298" ht="12.75" x14ac:dyDescent="0.25"/>
    <row r="3299" ht="12.75" x14ac:dyDescent="0.25"/>
    <row r="3300" ht="12.75" x14ac:dyDescent="0.25"/>
    <row r="3301" ht="12.75" x14ac:dyDescent="0.25"/>
    <row r="3302" ht="12.75" x14ac:dyDescent="0.25"/>
    <row r="3303" ht="12.75" x14ac:dyDescent="0.25"/>
    <row r="3304" ht="12.75" x14ac:dyDescent="0.25"/>
    <row r="3305" ht="12.75" x14ac:dyDescent="0.25"/>
    <row r="3306" ht="12.75" x14ac:dyDescent="0.25"/>
    <row r="3307" ht="12.75" x14ac:dyDescent="0.25"/>
    <row r="3308" ht="12.75" x14ac:dyDescent="0.25"/>
    <row r="3309" ht="12.75" x14ac:dyDescent="0.25"/>
    <row r="3310" ht="12.75" x14ac:dyDescent="0.25"/>
    <row r="3311" ht="12.75" x14ac:dyDescent="0.25"/>
    <row r="3312" ht="12.75" x14ac:dyDescent="0.25"/>
    <row r="3313" ht="12.75" x14ac:dyDescent="0.25"/>
    <row r="3314" ht="12.75" x14ac:dyDescent="0.25"/>
    <row r="3315" ht="12.75" x14ac:dyDescent="0.25"/>
    <row r="3316" ht="12.75" x14ac:dyDescent="0.25"/>
    <row r="3317" ht="12.75" x14ac:dyDescent="0.25"/>
    <row r="3318" ht="12.75" x14ac:dyDescent="0.25"/>
    <row r="3319" ht="12.75" x14ac:dyDescent="0.25"/>
    <row r="3320" ht="12.75" x14ac:dyDescent="0.25"/>
    <row r="3321" ht="12.75" x14ac:dyDescent="0.25"/>
    <row r="3322" ht="12.75" x14ac:dyDescent="0.25"/>
    <row r="3323" ht="12.75" x14ac:dyDescent="0.25"/>
    <row r="3324" ht="12.75" x14ac:dyDescent="0.25"/>
    <row r="3325" ht="12.75" x14ac:dyDescent="0.25"/>
    <row r="3326" ht="12.75" x14ac:dyDescent="0.25"/>
    <row r="3327" ht="12.75" x14ac:dyDescent="0.25"/>
    <row r="3328" ht="12.75" x14ac:dyDescent="0.25"/>
    <row r="3329" ht="12.75" x14ac:dyDescent="0.25"/>
    <row r="3330" ht="12.75" x14ac:dyDescent="0.25"/>
    <row r="3331" ht="12.75" x14ac:dyDescent="0.25"/>
    <row r="3332" ht="12.75" x14ac:dyDescent="0.25"/>
    <row r="3333" ht="12.75" x14ac:dyDescent="0.25"/>
    <row r="3334" ht="12.75" x14ac:dyDescent="0.25"/>
    <row r="3335" ht="12.75" x14ac:dyDescent="0.25"/>
    <row r="3336" ht="12.75" x14ac:dyDescent="0.25"/>
    <row r="3337" ht="12.75" x14ac:dyDescent="0.25"/>
    <row r="3338" ht="12.75" x14ac:dyDescent="0.25"/>
    <row r="3339" ht="12.75" x14ac:dyDescent="0.25"/>
    <row r="3340" ht="12.75" x14ac:dyDescent="0.25"/>
    <row r="3341" ht="12.75" x14ac:dyDescent="0.25"/>
    <row r="3342" ht="12.75" x14ac:dyDescent="0.25"/>
    <row r="3343" ht="12.75" x14ac:dyDescent="0.25"/>
    <row r="3344" ht="12.75" x14ac:dyDescent="0.25"/>
    <row r="3345" ht="12.75" x14ac:dyDescent="0.25"/>
    <row r="3346" ht="12.75" x14ac:dyDescent="0.25"/>
    <row r="3347" ht="12.75" x14ac:dyDescent="0.25"/>
    <row r="3348" ht="12.75" x14ac:dyDescent="0.25"/>
    <row r="3349" ht="12.75" x14ac:dyDescent="0.25"/>
    <row r="3350" ht="12.75" x14ac:dyDescent="0.25"/>
    <row r="3351" ht="12.75" x14ac:dyDescent="0.25"/>
    <row r="3352" ht="12.75" x14ac:dyDescent="0.25"/>
    <row r="3353" ht="12.75" x14ac:dyDescent="0.25"/>
    <row r="3354" ht="12.75" x14ac:dyDescent="0.25"/>
    <row r="3355" ht="12.75" x14ac:dyDescent="0.25"/>
    <row r="3356" ht="12.75" x14ac:dyDescent="0.25"/>
    <row r="3357" ht="12.75" x14ac:dyDescent="0.25"/>
    <row r="3358" ht="12.75" x14ac:dyDescent="0.25"/>
    <row r="3359" ht="12.75" x14ac:dyDescent="0.25"/>
    <row r="3360" ht="12.75" x14ac:dyDescent="0.25"/>
    <row r="3361" ht="12.75" x14ac:dyDescent="0.25"/>
    <row r="3362" ht="12.75" x14ac:dyDescent="0.25"/>
    <row r="3363" ht="12.75" x14ac:dyDescent="0.25"/>
    <row r="3364" ht="12.75" x14ac:dyDescent="0.25"/>
    <row r="3365" ht="12.75" x14ac:dyDescent="0.25"/>
    <row r="3366" ht="12.75" x14ac:dyDescent="0.25"/>
    <row r="3367" ht="12.75" x14ac:dyDescent="0.25"/>
    <row r="3368" ht="12.75" x14ac:dyDescent="0.25"/>
    <row r="3369" ht="12.75" x14ac:dyDescent="0.25"/>
    <row r="3370" ht="12.75" x14ac:dyDescent="0.25"/>
    <row r="3371" ht="12.75" x14ac:dyDescent="0.25"/>
    <row r="3372" ht="12.75" x14ac:dyDescent="0.25"/>
    <row r="3373" ht="12.75" x14ac:dyDescent="0.25"/>
    <row r="3374" ht="12.75" x14ac:dyDescent="0.25"/>
    <row r="3375" ht="12.75" x14ac:dyDescent="0.25"/>
    <row r="3376" ht="12.75" x14ac:dyDescent="0.25"/>
    <row r="3377" ht="12.75" x14ac:dyDescent="0.25"/>
    <row r="3378" ht="12.75" x14ac:dyDescent="0.25"/>
    <row r="3379" ht="12.75" x14ac:dyDescent="0.25"/>
    <row r="3380" ht="12.75" x14ac:dyDescent="0.25"/>
    <row r="3381" ht="12.75" x14ac:dyDescent="0.25"/>
    <row r="3382" ht="12.75" x14ac:dyDescent="0.25"/>
    <row r="3383" ht="12.75" x14ac:dyDescent="0.25"/>
    <row r="3384" ht="12.75" x14ac:dyDescent="0.25"/>
    <row r="3385" ht="12.75" x14ac:dyDescent="0.25"/>
    <row r="3386" ht="12.75" x14ac:dyDescent="0.25"/>
    <row r="3387" ht="12.75" x14ac:dyDescent="0.25"/>
    <row r="3388" ht="12.75" x14ac:dyDescent="0.25"/>
    <row r="3389" ht="12.75" x14ac:dyDescent="0.25"/>
    <row r="3390" ht="12.75" x14ac:dyDescent="0.25"/>
    <row r="3391" ht="12.75" x14ac:dyDescent="0.25"/>
    <row r="3392" ht="12.75" x14ac:dyDescent="0.25"/>
    <row r="3393" ht="12.75" x14ac:dyDescent="0.25"/>
    <row r="3394" ht="12.75" x14ac:dyDescent="0.25"/>
    <row r="3395" ht="12.75" x14ac:dyDescent="0.25"/>
    <row r="3396" ht="12.75" x14ac:dyDescent="0.25"/>
    <row r="3397" ht="12.75" x14ac:dyDescent="0.25"/>
    <row r="3398" ht="12.75" x14ac:dyDescent="0.25"/>
    <row r="3399" ht="12.75" x14ac:dyDescent="0.25"/>
    <row r="3400" ht="12.75" x14ac:dyDescent="0.25"/>
    <row r="3401" ht="12.75" x14ac:dyDescent="0.25"/>
    <row r="3402" ht="12.75" x14ac:dyDescent="0.25"/>
    <row r="3403" ht="12.75" x14ac:dyDescent="0.25"/>
    <row r="3404" ht="12.75" x14ac:dyDescent="0.25"/>
    <row r="3405" ht="12.75" x14ac:dyDescent="0.25"/>
    <row r="3406" ht="12.75" x14ac:dyDescent="0.25"/>
    <row r="3407" ht="12.75" x14ac:dyDescent="0.25"/>
    <row r="3408" ht="12.75" x14ac:dyDescent="0.25"/>
    <row r="3409" ht="12.75" x14ac:dyDescent="0.25"/>
    <row r="3410" ht="12.75" x14ac:dyDescent="0.25"/>
    <row r="3411" ht="12.75" x14ac:dyDescent="0.25"/>
    <row r="3412" ht="12.75" x14ac:dyDescent="0.25"/>
    <row r="3413" ht="12.75" x14ac:dyDescent="0.25"/>
    <row r="3414" ht="12.75" x14ac:dyDescent="0.25"/>
    <row r="3415" ht="12.75" x14ac:dyDescent="0.25"/>
    <row r="3416" ht="12.75" x14ac:dyDescent="0.25"/>
    <row r="3417" ht="12.75" x14ac:dyDescent="0.25"/>
    <row r="3418" ht="12.75" x14ac:dyDescent="0.25"/>
    <row r="3419" ht="12.75" x14ac:dyDescent="0.25"/>
    <row r="3420" ht="12.75" x14ac:dyDescent="0.25"/>
    <row r="3421" ht="12.75" x14ac:dyDescent="0.25"/>
    <row r="3422" ht="12.75" x14ac:dyDescent="0.25"/>
    <row r="3423" ht="12.75" x14ac:dyDescent="0.25"/>
    <row r="3424" ht="12.75" x14ac:dyDescent="0.25"/>
    <row r="3425" ht="12.75" x14ac:dyDescent="0.25"/>
    <row r="3426" ht="12.75" x14ac:dyDescent="0.25"/>
    <row r="3427" ht="12.75" x14ac:dyDescent="0.25"/>
    <row r="3428" ht="12.75" x14ac:dyDescent="0.25"/>
    <row r="3429" ht="12.75" x14ac:dyDescent="0.25"/>
    <row r="3430" ht="12.75" x14ac:dyDescent="0.25"/>
    <row r="3431" ht="12.75" x14ac:dyDescent="0.25"/>
    <row r="3432" ht="12.75" x14ac:dyDescent="0.25"/>
    <row r="3433" ht="12.75" x14ac:dyDescent="0.25"/>
    <row r="3434" ht="12.75" x14ac:dyDescent="0.25"/>
    <row r="3435" ht="12.75" x14ac:dyDescent="0.25"/>
    <row r="3436" ht="12.75" x14ac:dyDescent="0.25"/>
    <row r="3437" ht="12.75" x14ac:dyDescent="0.25"/>
    <row r="3438" ht="12.75" x14ac:dyDescent="0.25"/>
    <row r="3439" ht="12.75" x14ac:dyDescent="0.25"/>
    <row r="3440" ht="12.75" x14ac:dyDescent="0.25"/>
    <row r="3441" ht="12.75" x14ac:dyDescent="0.25"/>
    <row r="3442" ht="12.75" x14ac:dyDescent="0.25"/>
    <row r="3443" ht="12.75" x14ac:dyDescent="0.25"/>
    <row r="3444" ht="12.75" x14ac:dyDescent="0.25"/>
    <row r="3445" ht="12.75" x14ac:dyDescent="0.25"/>
    <row r="3446" ht="12.75" x14ac:dyDescent="0.25"/>
    <row r="3447" ht="12.75" x14ac:dyDescent="0.25"/>
    <row r="3448" ht="12.75" x14ac:dyDescent="0.25"/>
    <row r="3449" ht="12.75" x14ac:dyDescent="0.25"/>
    <row r="3450" ht="12.75" x14ac:dyDescent="0.25"/>
    <row r="3451" ht="12.75" x14ac:dyDescent="0.25"/>
    <row r="3452" ht="12.75" x14ac:dyDescent="0.25"/>
    <row r="3453" ht="12.75" x14ac:dyDescent="0.25"/>
    <row r="3454" ht="12.75" x14ac:dyDescent="0.25"/>
    <row r="3455" ht="12.75" x14ac:dyDescent="0.25"/>
    <row r="3456" ht="12.75" x14ac:dyDescent="0.25"/>
    <row r="3457" ht="12.75" x14ac:dyDescent="0.25"/>
    <row r="3458" ht="12.75" x14ac:dyDescent="0.25"/>
    <row r="3459" ht="12.75" x14ac:dyDescent="0.25"/>
    <row r="3460" ht="12.75" x14ac:dyDescent="0.25"/>
    <row r="3461" ht="12.75" x14ac:dyDescent="0.25"/>
    <row r="3462" ht="12.75" x14ac:dyDescent="0.25"/>
    <row r="3463" ht="12.75" x14ac:dyDescent="0.25"/>
    <row r="3464" ht="12.75" x14ac:dyDescent="0.25"/>
    <row r="3465" ht="12.75" x14ac:dyDescent="0.25"/>
    <row r="3466" ht="12.75" x14ac:dyDescent="0.25"/>
    <row r="3467" ht="12.75" x14ac:dyDescent="0.25"/>
    <row r="3468" ht="12.75" x14ac:dyDescent="0.25"/>
    <row r="3469" ht="12.75" x14ac:dyDescent="0.25"/>
    <row r="3470" ht="12.75" x14ac:dyDescent="0.25"/>
    <row r="3471" ht="12.75" x14ac:dyDescent="0.25"/>
    <row r="3472" ht="12.75" x14ac:dyDescent="0.25"/>
    <row r="3473" ht="12.75" x14ac:dyDescent="0.25"/>
    <row r="3474" ht="12.75" x14ac:dyDescent="0.25"/>
    <row r="3475" ht="12.75" x14ac:dyDescent="0.25"/>
    <row r="3476" ht="12.75" x14ac:dyDescent="0.25"/>
    <row r="3477" ht="12.75" x14ac:dyDescent="0.25"/>
    <row r="3478" ht="12.75" x14ac:dyDescent="0.25"/>
    <row r="3479" ht="12.75" x14ac:dyDescent="0.25"/>
    <row r="3480" ht="12.75" x14ac:dyDescent="0.25"/>
    <row r="3481" ht="12.75" x14ac:dyDescent="0.25"/>
    <row r="3482" ht="12.75" x14ac:dyDescent="0.25"/>
    <row r="3483" ht="12.75" x14ac:dyDescent="0.25"/>
    <row r="3484" ht="12.75" x14ac:dyDescent="0.25"/>
    <row r="3485" ht="12.75" x14ac:dyDescent="0.25"/>
    <row r="3486" ht="12.75" x14ac:dyDescent="0.25"/>
    <row r="3487" ht="12.75" x14ac:dyDescent="0.25"/>
    <row r="3488" ht="12.75" x14ac:dyDescent="0.25"/>
    <row r="3489" ht="12.75" x14ac:dyDescent="0.25"/>
    <row r="3490" ht="12.75" x14ac:dyDescent="0.25"/>
    <row r="3491" ht="12.75" x14ac:dyDescent="0.25"/>
    <row r="3492" ht="12.75" x14ac:dyDescent="0.25"/>
    <row r="3493" ht="12.75" x14ac:dyDescent="0.25"/>
    <row r="3494" ht="12.75" x14ac:dyDescent="0.25"/>
    <row r="3495" ht="12.75" x14ac:dyDescent="0.25"/>
    <row r="3496" ht="12.75" x14ac:dyDescent="0.25"/>
    <row r="3497" ht="12.75" x14ac:dyDescent="0.25"/>
    <row r="3498" ht="12.75" x14ac:dyDescent="0.25"/>
    <row r="3499" ht="12.75" x14ac:dyDescent="0.25"/>
    <row r="3500" ht="12.75" x14ac:dyDescent="0.25"/>
    <row r="3501" ht="12.75" x14ac:dyDescent="0.25"/>
    <row r="3502" ht="12.75" x14ac:dyDescent="0.25"/>
    <row r="3503" ht="12.75" x14ac:dyDescent="0.25"/>
    <row r="3504" ht="12.75" x14ac:dyDescent="0.25"/>
    <row r="3505" ht="12.75" x14ac:dyDescent="0.25"/>
    <row r="3506" ht="12.75" x14ac:dyDescent="0.25"/>
    <row r="3507" ht="12.75" x14ac:dyDescent="0.25"/>
    <row r="3508" ht="12.75" x14ac:dyDescent="0.25"/>
    <row r="3509" ht="12.75" x14ac:dyDescent="0.25"/>
    <row r="3510" ht="12.75" x14ac:dyDescent="0.25"/>
    <row r="3511" ht="12.75" x14ac:dyDescent="0.25"/>
    <row r="3512" ht="12.75" x14ac:dyDescent="0.25"/>
    <row r="3513" ht="12.75" x14ac:dyDescent="0.25"/>
    <row r="3514" ht="12.75" x14ac:dyDescent="0.25"/>
    <row r="3515" ht="12.75" x14ac:dyDescent="0.25"/>
    <row r="3516" ht="12.75" x14ac:dyDescent="0.25"/>
    <row r="3517" ht="12.75" x14ac:dyDescent="0.25"/>
    <row r="3518" ht="12.75" x14ac:dyDescent="0.25"/>
    <row r="3519" ht="12.75" x14ac:dyDescent="0.25"/>
    <row r="3520" ht="12.75" x14ac:dyDescent="0.25"/>
    <row r="3521" ht="12.75" x14ac:dyDescent="0.25"/>
    <row r="3522" ht="12.75" x14ac:dyDescent="0.25"/>
    <row r="3523" ht="12.75" x14ac:dyDescent="0.25"/>
    <row r="3524" ht="12.75" x14ac:dyDescent="0.25"/>
    <row r="3525" ht="12.75" x14ac:dyDescent="0.25"/>
    <row r="3526" ht="12.75" x14ac:dyDescent="0.25"/>
    <row r="3527" ht="12.75" x14ac:dyDescent="0.25"/>
    <row r="3528" ht="12.75" x14ac:dyDescent="0.25"/>
    <row r="3529" ht="12.75" x14ac:dyDescent="0.25"/>
    <row r="3530" ht="12.75" x14ac:dyDescent="0.25"/>
    <row r="3531" ht="12.75" x14ac:dyDescent="0.25"/>
    <row r="3532" ht="12.75" x14ac:dyDescent="0.25"/>
    <row r="3533" ht="12.75" x14ac:dyDescent="0.25"/>
    <row r="3534" ht="12.75" x14ac:dyDescent="0.25"/>
    <row r="3535" ht="12.75" x14ac:dyDescent="0.25"/>
    <row r="3536" ht="12.75" x14ac:dyDescent="0.25"/>
    <row r="3537" ht="12.75" x14ac:dyDescent="0.25"/>
    <row r="3538" ht="12.75" x14ac:dyDescent="0.25"/>
    <row r="3539" ht="12.75" x14ac:dyDescent="0.25"/>
    <row r="3540" ht="12.75" x14ac:dyDescent="0.25"/>
    <row r="3541" ht="12.75" x14ac:dyDescent="0.25"/>
    <row r="3542" ht="12.75" x14ac:dyDescent="0.25"/>
    <row r="3543" ht="12.75" x14ac:dyDescent="0.25"/>
    <row r="3544" ht="12.75" x14ac:dyDescent="0.25"/>
    <row r="3545" ht="12.75" x14ac:dyDescent="0.25"/>
    <row r="3546" ht="12.75" x14ac:dyDescent="0.25"/>
    <row r="3547" ht="12.75" x14ac:dyDescent="0.25"/>
    <row r="3548" ht="12.75" x14ac:dyDescent="0.25"/>
    <row r="3549" ht="12.75" x14ac:dyDescent="0.25"/>
    <row r="3550" ht="12.75" x14ac:dyDescent="0.25"/>
    <row r="3551" ht="12.75" x14ac:dyDescent="0.25"/>
    <row r="3552" ht="12.75" x14ac:dyDescent="0.25"/>
    <row r="3553" ht="12.75" x14ac:dyDescent="0.25"/>
    <row r="3554" ht="12.75" x14ac:dyDescent="0.25"/>
    <row r="3555" ht="12.75" x14ac:dyDescent="0.25"/>
    <row r="3556" ht="12.75" x14ac:dyDescent="0.25"/>
    <row r="3557" ht="12.75" x14ac:dyDescent="0.25"/>
    <row r="3558" ht="12.75" x14ac:dyDescent="0.25"/>
    <row r="3559" ht="12.75" x14ac:dyDescent="0.25"/>
    <row r="3560" ht="12.75" x14ac:dyDescent="0.25"/>
    <row r="3561" ht="12.75" x14ac:dyDescent="0.25"/>
    <row r="3562" ht="12.75" x14ac:dyDescent="0.25"/>
    <row r="3563" ht="12.75" x14ac:dyDescent="0.25"/>
    <row r="3564" ht="12.75" x14ac:dyDescent="0.25"/>
    <row r="3565" ht="12.75" x14ac:dyDescent="0.25"/>
    <row r="3566" ht="12.75" x14ac:dyDescent="0.25"/>
    <row r="3567" ht="12.75" x14ac:dyDescent="0.25"/>
    <row r="3568" ht="12.75" x14ac:dyDescent="0.25"/>
    <row r="3569" ht="12.75" x14ac:dyDescent="0.25"/>
    <row r="3570" ht="12.75" x14ac:dyDescent="0.25"/>
    <row r="3571" ht="12.75" x14ac:dyDescent="0.25"/>
    <row r="3572" ht="12.75" x14ac:dyDescent="0.25"/>
    <row r="3573" ht="12.75" x14ac:dyDescent="0.25"/>
    <row r="3574" ht="12.75" x14ac:dyDescent="0.25"/>
    <row r="3575" ht="12.75" x14ac:dyDescent="0.25"/>
    <row r="3576" ht="12.75" x14ac:dyDescent="0.25"/>
    <row r="3577" ht="12.75" x14ac:dyDescent="0.25"/>
    <row r="3578" ht="12.75" x14ac:dyDescent="0.25"/>
    <row r="3579" ht="12.75" x14ac:dyDescent="0.25"/>
    <row r="3580" ht="12.75" x14ac:dyDescent="0.25"/>
    <row r="3581" ht="12.75" x14ac:dyDescent="0.25"/>
    <row r="3582" ht="12.75" x14ac:dyDescent="0.25"/>
    <row r="3583" ht="12.75" x14ac:dyDescent="0.25"/>
    <row r="3584" ht="12.75" x14ac:dyDescent="0.25"/>
    <row r="3585" ht="12.75" x14ac:dyDescent="0.25"/>
    <row r="3586" ht="12.75" x14ac:dyDescent="0.25"/>
    <row r="3587" ht="12.75" x14ac:dyDescent="0.25"/>
    <row r="3588" ht="12.75" x14ac:dyDescent="0.25"/>
    <row r="3589" ht="12.75" x14ac:dyDescent="0.25"/>
    <row r="3590" ht="12.75" x14ac:dyDescent="0.25"/>
    <row r="3591" ht="12.75" x14ac:dyDescent="0.25"/>
    <row r="3592" ht="12.75" x14ac:dyDescent="0.25"/>
    <row r="3593" ht="12.75" x14ac:dyDescent="0.25"/>
    <row r="3594" ht="12.75" x14ac:dyDescent="0.25"/>
    <row r="3595" ht="12.75" x14ac:dyDescent="0.25"/>
    <row r="3596" ht="12.75" x14ac:dyDescent="0.25"/>
    <row r="3597" ht="12.75" x14ac:dyDescent="0.25"/>
    <row r="3598" ht="12.75" x14ac:dyDescent="0.25"/>
    <row r="3599" ht="12.75" x14ac:dyDescent="0.25"/>
    <row r="3600" ht="12.75" x14ac:dyDescent="0.25"/>
    <row r="3601" ht="12.75" x14ac:dyDescent="0.25"/>
    <row r="3602" ht="12.75" x14ac:dyDescent="0.25"/>
    <row r="3603" ht="12.75" x14ac:dyDescent="0.25"/>
    <row r="3604" ht="12.75" x14ac:dyDescent="0.25"/>
    <row r="3605" ht="12.75" x14ac:dyDescent="0.25"/>
    <row r="3606" ht="12.75" x14ac:dyDescent="0.25"/>
    <row r="3607" ht="12.75" x14ac:dyDescent="0.25"/>
    <row r="3608" ht="12.75" x14ac:dyDescent="0.25"/>
    <row r="3609" ht="12.75" x14ac:dyDescent="0.25"/>
    <row r="3610" ht="12.75" x14ac:dyDescent="0.25"/>
    <row r="3611" ht="12.75" x14ac:dyDescent="0.25"/>
    <row r="3612" ht="12.75" x14ac:dyDescent="0.25"/>
    <row r="3613" ht="12.75" x14ac:dyDescent="0.25"/>
    <row r="3614" ht="12.75" x14ac:dyDescent="0.25"/>
    <row r="3615" ht="12.75" x14ac:dyDescent="0.25"/>
    <row r="3616" ht="12.75" x14ac:dyDescent="0.25"/>
    <row r="3617" ht="12.75" x14ac:dyDescent="0.25"/>
    <row r="3618" ht="12.75" x14ac:dyDescent="0.25"/>
    <row r="3619" ht="12.75" x14ac:dyDescent="0.25"/>
    <row r="3620" ht="12.75" x14ac:dyDescent="0.25"/>
    <row r="3621" ht="12.75" x14ac:dyDescent="0.25"/>
    <row r="3622" ht="12.75" x14ac:dyDescent="0.25"/>
    <row r="3623" ht="12.75" x14ac:dyDescent="0.25"/>
    <row r="3624" ht="12.75" x14ac:dyDescent="0.25"/>
    <row r="3625" ht="12.75" x14ac:dyDescent="0.25"/>
    <row r="3626" ht="12.75" x14ac:dyDescent="0.25"/>
    <row r="3627" ht="12.75" x14ac:dyDescent="0.25"/>
    <row r="3628" ht="12.75" x14ac:dyDescent="0.25"/>
    <row r="3629" ht="12.75" x14ac:dyDescent="0.25"/>
    <row r="3630" ht="12.75" x14ac:dyDescent="0.25"/>
    <row r="3631" ht="12.75" x14ac:dyDescent="0.25"/>
    <row r="3632" ht="12.75" x14ac:dyDescent="0.25"/>
    <row r="3633" ht="12.75" x14ac:dyDescent="0.25"/>
    <row r="3634" ht="12.75" x14ac:dyDescent="0.25"/>
    <row r="3635" ht="12.75" x14ac:dyDescent="0.25"/>
    <row r="3636" ht="12.75" x14ac:dyDescent="0.25"/>
    <row r="3637" ht="12.75" x14ac:dyDescent="0.25"/>
    <row r="3638" ht="12.75" x14ac:dyDescent="0.25"/>
    <row r="3639" ht="12.75" x14ac:dyDescent="0.25"/>
    <row r="3640" ht="12.75" x14ac:dyDescent="0.25"/>
    <row r="3641" ht="12.75" x14ac:dyDescent="0.25"/>
    <row r="3642" ht="12.75" x14ac:dyDescent="0.25"/>
    <row r="3643" ht="12.75" x14ac:dyDescent="0.25"/>
    <row r="3644" ht="12.75" x14ac:dyDescent="0.25"/>
    <row r="3645" ht="12.75" x14ac:dyDescent="0.25"/>
    <row r="3646" ht="12.75" x14ac:dyDescent="0.25"/>
    <row r="3647" ht="12.75" x14ac:dyDescent="0.25"/>
    <row r="3648" ht="12.75" x14ac:dyDescent="0.25"/>
    <row r="3649" ht="12.75" x14ac:dyDescent="0.25"/>
    <row r="3650" ht="12.75" x14ac:dyDescent="0.25"/>
    <row r="3651" ht="12.75" x14ac:dyDescent="0.25"/>
    <row r="3652" ht="12.75" x14ac:dyDescent="0.25"/>
    <row r="3653" ht="12.75" x14ac:dyDescent="0.25"/>
    <row r="3654" ht="12.75" x14ac:dyDescent="0.25"/>
    <row r="3655" ht="12.75" x14ac:dyDescent="0.25"/>
    <row r="3656" ht="12.75" x14ac:dyDescent="0.25"/>
    <row r="3657" ht="12.75" x14ac:dyDescent="0.25"/>
    <row r="3658" ht="12.75" x14ac:dyDescent="0.25"/>
    <row r="3659" ht="12.75" x14ac:dyDescent="0.25"/>
    <row r="3660" ht="12.75" x14ac:dyDescent="0.25"/>
    <row r="3661" ht="12.75" x14ac:dyDescent="0.25"/>
    <row r="3662" ht="12.75" x14ac:dyDescent="0.25"/>
    <row r="3663" ht="12.75" x14ac:dyDescent="0.25"/>
    <row r="3664" ht="12.75" x14ac:dyDescent="0.25"/>
    <row r="3665" ht="12.75" x14ac:dyDescent="0.25"/>
    <row r="3666" ht="12.75" x14ac:dyDescent="0.25"/>
    <row r="3667" ht="12.75" x14ac:dyDescent="0.25"/>
    <row r="3668" ht="12.75" x14ac:dyDescent="0.25"/>
    <row r="3669" ht="12.75" x14ac:dyDescent="0.25"/>
    <row r="3670" ht="12.75" x14ac:dyDescent="0.25"/>
    <row r="3671" ht="12.75" x14ac:dyDescent="0.25"/>
    <row r="3672" ht="12.75" x14ac:dyDescent="0.25"/>
    <row r="3673" ht="12.75" x14ac:dyDescent="0.25"/>
    <row r="3674" ht="12.75" x14ac:dyDescent="0.25"/>
    <row r="3675" ht="12.75" x14ac:dyDescent="0.25"/>
    <row r="3676" ht="12.75" x14ac:dyDescent="0.25"/>
    <row r="3677" ht="12.75" x14ac:dyDescent="0.25"/>
    <row r="3678" ht="12.75" x14ac:dyDescent="0.25"/>
    <row r="3679" ht="12.75" x14ac:dyDescent="0.25"/>
    <row r="3680" ht="12.75" x14ac:dyDescent="0.25"/>
    <row r="3681" ht="12.75" x14ac:dyDescent="0.25"/>
    <row r="3682" ht="12.75" x14ac:dyDescent="0.25"/>
    <row r="3683" ht="12.75" x14ac:dyDescent="0.25"/>
    <row r="3684" ht="12.75" x14ac:dyDescent="0.25"/>
    <row r="3685" ht="12.75" x14ac:dyDescent="0.25"/>
    <row r="3686" ht="12.75" x14ac:dyDescent="0.25"/>
    <row r="3687" ht="12.75" x14ac:dyDescent="0.25"/>
    <row r="3688" ht="12.75" x14ac:dyDescent="0.25"/>
    <row r="3689" ht="12.75" x14ac:dyDescent="0.25"/>
    <row r="3690" ht="12.75" x14ac:dyDescent="0.25"/>
    <row r="3691" ht="12.75" x14ac:dyDescent="0.25"/>
    <row r="3692" ht="12.75" x14ac:dyDescent="0.25"/>
    <row r="3693" ht="12.75" x14ac:dyDescent="0.25"/>
    <row r="3694" ht="12.75" x14ac:dyDescent="0.25"/>
    <row r="3695" ht="12.75" x14ac:dyDescent="0.25"/>
    <row r="3696" ht="12.75" x14ac:dyDescent="0.25"/>
    <row r="3697" ht="12.75" x14ac:dyDescent="0.25"/>
    <row r="3698" ht="12.75" x14ac:dyDescent="0.25"/>
    <row r="3699" ht="12.75" x14ac:dyDescent="0.25"/>
    <row r="3700" ht="12.75" x14ac:dyDescent="0.25"/>
    <row r="3701" ht="12.75" x14ac:dyDescent="0.25"/>
    <row r="3702" ht="12.75" x14ac:dyDescent="0.25"/>
    <row r="3703" ht="12.75" x14ac:dyDescent="0.25"/>
    <row r="3704" ht="12.75" x14ac:dyDescent="0.25"/>
    <row r="3705" ht="12.75" x14ac:dyDescent="0.25"/>
    <row r="3706" ht="12.75" x14ac:dyDescent="0.25"/>
    <row r="3707" ht="12.75" x14ac:dyDescent="0.25"/>
    <row r="3708" ht="12.75" x14ac:dyDescent="0.25"/>
    <row r="3709" ht="12.75" x14ac:dyDescent="0.25"/>
    <row r="3710" ht="12.75" x14ac:dyDescent="0.25"/>
    <row r="3711" ht="12.75" x14ac:dyDescent="0.25"/>
    <row r="3712" ht="12.75" x14ac:dyDescent="0.25"/>
    <row r="3713" ht="12.75" x14ac:dyDescent="0.25"/>
    <row r="3714" ht="12.75" x14ac:dyDescent="0.25"/>
    <row r="3715" ht="12.75" x14ac:dyDescent="0.25"/>
    <row r="3716" ht="12.75" x14ac:dyDescent="0.25"/>
    <row r="3717" ht="12.75" x14ac:dyDescent="0.25"/>
    <row r="3718" ht="12.75" x14ac:dyDescent="0.25"/>
    <row r="3719" ht="12.75" x14ac:dyDescent="0.25"/>
    <row r="3720" ht="12.75" x14ac:dyDescent="0.25"/>
    <row r="3721" ht="12.75" x14ac:dyDescent="0.25"/>
    <row r="3722" ht="12.75" x14ac:dyDescent="0.25"/>
    <row r="3723" ht="12.75" x14ac:dyDescent="0.25"/>
    <row r="3724" ht="12.75" x14ac:dyDescent="0.25"/>
    <row r="3725" ht="12.75" x14ac:dyDescent="0.25"/>
    <row r="3726" ht="12.75" x14ac:dyDescent="0.25"/>
    <row r="3727" ht="12.75" x14ac:dyDescent="0.25"/>
    <row r="3728" ht="12.75" x14ac:dyDescent="0.25"/>
    <row r="3729" ht="12.75" x14ac:dyDescent="0.25"/>
    <row r="3730" ht="12.75" x14ac:dyDescent="0.25"/>
    <row r="3731" ht="12.75" x14ac:dyDescent="0.25"/>
    <row r="3732" ht="12.75" x14ac:dyDescent="0.25"/>
    <row r="3733" ht="12.75" x14ac:dyDescent="0.25"/>
    <row r="3734" ht="12.75" x14ac:dyDescent="0.25"/>
    <row r="3735" ht="12.75" x14ac:dyDescent="0.25"/>
    <row r="3736" ht="12.75" x14ac:dyDescent="0.25"/>
    <row r="3737" ht="12.75" x14ac:dyDescent="0.25"/>
    <row r="3738" ht="12.75" x14ac:dyDescent="0.25"/>
    <row r="3739" ht="12.75" x14ac:dyDescent="0.25"/>
    <row r="3740" ht="12.75" x14ac:dyDescent="0.25"/>
    <row r="3741" ht="12.75" x14ac:dyDescent="0.25"/>
    <row r="3742" ht="12.75" x14ac:dyDescent="0.25"/>
    <row r="3743" ht="12.75" x14ac:dyDescent="0.25"/>
    <row r="3744" ht="12.75" x14ac:dyDescent="0.25"/>
    <row r="3745" ht="12.75" x14ac:dyDescent="0.25"/>
    <row r="3746" ht="12.75" x14ac:dyDescent="0.25"/>
    <row r="3747" ht="12.75" x14ac:dyDescent="0.25"/>
    <row r="3748" ht="12.75" x14ac:dyDescent="0.25"/>
    <row r="3749" ht="12.75" x14ac:dyDescent="0.25"/>
    <row r="3750" ht="12.75" x14ac:dyDescent="0.25"/>
    <row r="3751" ht="12.75" x14ac:dyDescent="0.25"/>
    <row r="3752" ht="12.75" x14ac:dyDescent="0.25"/>
    <row r="3753" ht="12.75" x14ac:dyDescent="0.25"/>
    <row r="3754" ht="12.75" x14ac:dyDescent="0.25"/>
    <row r="3755" ht="12.75" x14ac:dyDescent="0.25"/>
    <row r="3756" ht="12.75" x14ac:dyDescent="0.25"/>
    <row r="3757" ht="12.75" x14ac:dyDescent="0.25"/>
    <row r="3758" ht="12.75" x14ac:dyDescent="0.25"/>
    <row r="3759" ht="12.75" x14ac:dyDescent="0.25"/>
    <row r="3760" ht="12.75" x14ac:dyDescent="0.25"/>
    <row r="3761" ht="12.75" x14ac:dyDescent="0.25"/>
    <row r="3762" ht="12.75" x14ac:dyDescent="0.25"/>
    <row r="3763" ht="12.75" x14ac:dyDescent="0.25"/>
    <row r="3764" ht="12.75" x14ac:dyDescent="0.25"/>
    <row r="3765" ht="12.75" x14ac:dyDescent="0.25"/>
    <row r="3766" ht="12.75" x14ac:dyDescent="0.25"/>
    <row r="3767" ht="12.75" x14ac:dyDescent="0.25"/>
    <row r="3768" ht="12.75" x14ac:dyDescent="0.25"/>
    <row r="3769" ht="12.75" x14ac:dyDescent="0.25"/>
    <row r="3770" ht="12.75" x14ac:dyDescent="0.25"/>
    <row r="3771" ht="12.75" x14ac:dyDescent="0.25"/>
    <row r="3772" ht="12.75" x14ac:dyDescent="0.25"/>
    <row r="3773" ht="12.75" x14ac:dyDescent="0.25"/>
    <row r="3774" ht="12.75" x14ac:dyDescent="0.25"/>
    <row r="3775" ht="12.75" x14ac:dyDescent="0.25"/>
    <row r="3776" ht="12.75" x14ac:dyDescent="0.25"/>
    <row r="3777" ht="12.75" x14ac:dyDescent="0.25"/>
    <row r="3778" ht="12.75" x14ac:dyDescent="0.25"/>
    <row r="3779" ht="12.75" x14ac:dyDescent="0.25"/>
    <row r="3780" ht="12.75" x14ac:dyDescent="0.25"/>
    <row r="3781" ht="12.75" x14ac:dyDescent="0.25"/>
    <row r="3782" ht="12.75" x14ac:dyDescent="0.25"/>
    <row r="3783" ht="12.75" x14ac:dyDescent="0.25"/>
    <row r="3784" ht="12.75" x14ac:dyDescent="0.25"/>
    <row r="3785" ht="12.75" x14ac:dyDescent="0.25"/>
    <row r="3786" ht="12.75" x14ac:dyDescent="0.25"/>
    <row r="3787" ht="12.75" x14ac:dyDescent="0.25"/>
    <row r="3788" ht="12.75" x14ac:dyDescent="0.25"/>
    <row r="3789" ht="12.75" x14ac:dyDescent="0.25"/>
    <row r="3790" ht="12.75" x14ac:dyDescent="0.25"/>
    <row r="3791" ht="12.75" x14ac:dyDescent="0.25"/>
    <row r="3792" ht="12.75" x14ac:dyDescent="0.25"/>
    <row r="3793" ht="12.75" x14ac:dyDescent="0.25"/>
    <row r="3794" ht="12.75" x14ac:dyDescent="0.25"/>
    <row r="3795" ht="12.75" x14ac:dyDescent="0.25"/>
    <row r="3796" ht="12.75" x14ac:dyDescent="0.25"/>
    <row r="3797" ht="12.75" x14ac:dyDescent="0.25"/>
    <row r="3798" ht="12.75" x14ac:dyDescent="0.25"/>
    <row r="3799" ht="12.75" x14ac:dyDescent="0.25"/>
    <row r="3800" ht="12.75" x14ac:dyDescent="0.25"/>
    <row r="3801" ht="12.75" x14ac:dyDescent="0.25"/>
    <row r="3802" ht="12.75" x14ac:dyDescent="0.25"/>
    <row r="3803" ht="12.75" x14ac:dyDescent="0.25"/>
    <row r="3804" ht="12.75" x14ac:dyDescent="0.25"/>
    <row r="3805" ht="12.75" x14ac:dyDescent="0.25"/>
    <row r="3806" ht="12.75" x14ac:dyDescent="0.25"/>
    <row r="3807" ht="12.75" x14ac:dyDescent="0.25"/>
    <row r="3808" ht="12.75" x14ac:dyDescent="0.25"/>
    <row r="3809" ht="12.75" x14ac:dyDescent="0.25"/>
    <row r="3810" ht="12.75" x14ac:dyDescent="0.25"/>
    <row r="3811" ht="12.75" x14ac:dyDescent="0.25"/>
    <row r="3812" ht="12.75" x14ac:dyDescent="0.25"/>
    <row r="3813" ht="12.75" x14ac:dyDescent="0.25"/>
    <row r="3814" ht="12.75" x14ac:dyDescent="0.25"/>
    <row r="3815" ht="12.75" x14ac:dyDescent="0.25"/>
    <row r="3816" ht="12.75" x14ac:dyDescent="0.25"/>
    <row r="3817" ht="12.75" x14ac:dyDescent="0.25"/>
    <row r="3818" ht="12.75" x14ac:dyDescent="0.25"/>
    <row r="3819" ht="12.75" x14ac:dyDescent="0.25"/>
    <row r="3820" ht="12.75" x14ac:dyDescent="0.25"/>
    <row r="3821" ht="12.75" x14ac:dyDescent="0.25"/>
    <row r="3822" ht="12.75" x14ac:dyDescent="0.25"/>
    <row r="3823" ht="12.75" x14ac:dyDescent="0.25"/>
    <row r="3824" ht="12.75" x14ac:dyDescent="0.25"/>
    <row r="3825" ht="12.75" x14ac:dyDescent="0.25"/>
    <row r="3826" ht="12.75" x14ac:dyDescent="0.25"/>
    <row r="3827" ht="12.75" x14ac:dyDescent="0.25"/>
    <row r="3828" ht="12.75" x14ac:dyDescent="0.25"/>
    <row r="3829" ht="12.75" x14ac:dyDescent="0.25"/>
    <row r="3830" ht="12.75" x14ac:dyDescent="0.25"/>
    <row r="3831" ht="12.75" x14ac:dyDescent="0.25"/>
    <row r="3832" ht="12.75" x14ac:dyDescent="0.25"/>
    <row r="3833" ht="12.75" x14ac:dyDescent="0.25"/>
    <row r="3834" ht="12.75" x14ac:dyDescent="0.25"/>
    <row r="3835" ht="12.75" x14ac:dyDescent="0.25"/>
    <row r="3836" ht="12.75" x14ac:dyDescent="0.25"/>
    <row r="3837" ht="12.75" x14ac:dyDescent="0.25"/>
    <row r="3838" ht="12.75" x14ac:dyDescent="0.25"/>
    <row r="3839" ht="12.75" x14ac:dyDescent="0.25"/>
    <row r="3840" ht="12.75" x14ac:dyDescent="0.25"/>
    <row r="3841" ht="12.75" x14ac:dyDescent="0.25"/>
    <row r="3842" ht="12.75" x14ac:dyDescent="0.25"/>
    <row r="3843" ht="12.75" x14ac:dyDescent="0.25"/>
    <row r="3844" ht="12.75" x14ac:dyDescent="0.25"/>
    <row r="3845" ht="12.75" x14ac:dyDescent="0.25"/>
    <row r="3846" ht="12.75" x14ac:dyDescent="0.25"/>
    <row r="3847" ht="12.75" x14ac:dyDescent="0.25"/>
    <row r="3848" ht="12.75" x14ac:dyDescent="0.25"/>
    <row r="3849" ht="12.75" x14ac:dyDescent="0.25"/>
    <row r="3850" ht="12.75" x14ac:dyDescent="0.25"/>
    <row r="3851" ht="12.75" x14ac:dyDescent="0.25"/>
    <row r="3852" ht="12.75" x14ac:dyDescent="0.25"/>
    <row r="3853" ht="12.75" x14ac:dyDescent="0.25"/>
    <row r="3854" ht="12.75" x14ac:dyDescent="0.25"/>
    <row r="3855" ht="12.75" x14ac:dyDescent="0.25"/>
    <row r="3856" ht="12.75" x14ac:dyDescent="0.25"/>
    <row r="3857" ht="12.75" x14ac:dyDescent="0.25"/>
    <row r="3858" ht="12.75" x14ac:dyDescent="0.25"/>
    <row r="3859" ht="12.75" x14ac:dyDescent="0.25"/>
    <row r="3860" ht="12.75" x14ac:dyDescent="0.25"/>
    <row r="3861" ht="12.75" x14ac:dyDescent="0.25"/>
    <row r="3862" ht="12.75" x14ac:dyDescent="0.25"/>
    <row r="3863" ht="12.75" x14ac:dyDescent="0.25"/>
    <row r="3864" ht="12.75" x14ac:dyDescent="0.25"/>
    <row r="3865" ht="12.75" x14ac:dyDescent="0.25"/>
    <row r="3866" ht="12.75" x14ac:dyDescent="0.25"/>
    <row r="3867" ht="12.75" x14ac:dyDescent="0.25"/>
    <row r="3868" ht="12.75" x14ac:dyDescent="0.25"/>
    <row r="3869" ht="12.75" x14ac:dyDescent="0.25"/>
    <row r="3870" ht="12.75" x14ac:dyDescent="0.25"/>
    <row r="3871" ht="12.75" x14ac:dyDescent="0.25"/>
    <row r="3872" ht="12.75" x14ac:dyDescent="0.25"/>
    <row r="3873" ht="12.75" x14ac:dyDescent="0.25"/>
    <row r="3874" ht="12.75" x14ac:dyDescent="0.25"/>
    <row r="3875" ht="12.75" x14ac:dyDescent="0.25"/>
    <row r="3876" ht="12.75" x14ac:dyDescent="0.25"/>
    <row r="3877" ht="12.75" x14ac:dyDescent="0.25"/>
    <row r="3878" ht="12.75" x14ac:dyDescent="0.25"/>
    <row r="3879" ht="12.75" x14ac:dyDescent="0.25"/>
    <row r="3880" ht="12.75" x14ac:dyDescent="0.25"/>
    <row r="3881" ht="12.75" x14ac:dyDescent="0.25"/>
    <row r="3882" ht="12.75" x14ac:dyDescent="0.25"/>
    <row r="3883" ht="12.75" x14ac:dyDescent="0.25"/>
    <row r="3884" ht="12.75" x14ac:dyDescent="0.25"/>
    <row r="3885" ht="12.75" x14ac:dyDescent="0.25"/>
    <row r="3886" ht="12.75" x14ac:dyDescent="0.25"/>
    <row r="3887" ht="12.75" x14ac:dyDescent="0.25"/>
    <row r="3888" ht="12.75" x14ac:dyDescent="0.25"/>
    <row r="3889" ht="12.75" x14ac:dyDescent="0.25"/>
    <row r="3890" ht="12.75" x14ac:dyDescent="0.25"/>
    <row r="3891" ht="12.75" x14ac:dyDescent="0.25"/>
    <row r="3892" ht="12.75" x14ac:dyDescent="0.25"/>
    <row r="3893" ht="12.75" x14ac:dyDescent="0.25"/>
    <row r="3894" ht="12.75" x14ac:dyDescent="0.25"/>
    <row r="3895" ht="12.75" x14ac:dyDescent="0.25"/>
    <row r="3896" ht="12.75" x14ac:dyDescent="0.25"/>
    <row r="3897" ht="12.75" x14ac:dyDescent="0.25"/>
    <row r="3898" ht="12.75" x14ac:dyDescent="0.25"/>
    <row r="3899" ht="12.75" x14ac:dyDescent="0.25"/>
    <row r="3900" ht="12.75" x14ac:dyDescent="0.25"/>
    <row r="3901" ht="12.75" x14ac:dyDescent="0.25"/>
    <row r="3902" ht="12.75" hidden="1" x14ac:dyDescent="0.25"/>
    <row r="3903" ht="12.75" hidden="1" x14ac:dyDescent="0.25"/>
    <row r="3904" ht="12.75" x14ac:dyDescent="0.25"/>
    <row r="3905" ht="12.75" x14ac:dyDescent="0.25"/>
    <row r="3906" ht="12.75" x14ac:dyDescent="0.25"/>
    <row r="3907" ht="12.75" x14ac:dyDescent="0.25"/>
    <row r="3908" ht="12.75" x14ac:dyDescent="0.25"/>
    <row r="3909" ht="12.75" x14ac:dyDescent="0.25"/>
    <row r="3910" ht="12.75" x14ac:dyDescent="0.25"/>
    <row r="3911" ht="12.75" x14ac:dyDescent="0.25"/>
    <row r="3912" ht="12.75" x14ac:dyDescent="0.25"/>
    <row r="3913" ht="12.75" x14ac:dyDescent="0.25"/>
    <row r="3914" ht="12.75" x14ac:dyDescent="0.25"/>
    <row r="3915" ht="12.75" x14ac:dyDescent="0.25"/>
    <row r="3916" ht="12.75" x14ac:dyDescent="0.25"/>
    <row r="3917" ht="12.75" x14ac:dyDescent="0.25"/>
    <row r="3918" ht="12.75" x14ac:dyDescent="0.25"/>
    <row r="3919" ht="12.75" x14ac:dyDescent="0.25"/>
    <row r="3920" ht="12.75" x14ac:dyDescent="0.25"/>
    <row r="3921" ht="12.75" x14ac:dyDescent="0.25"/>
    <row r="3922" ht="12.75" x14ac:dyDescent="0.25"/>
    <row r="3923" ht="12.75" x14ac:dyDescent="0.25"/>
    <row r="3924" ht="12.75" x14ac:dyDescent="0.25"/>
    <row r="3925" ht="12.75" x14ac:dyDescent="0.25"/>
    <row r="3926" ht="12.75" x14ac:dyDescent="0.25"/>
    <row r="3927" ht="12.75" x14ac:dyDescent="0.25"/>
    <row r="3928" ht="12.75" x14ac:dyDescent="0.25"/>
    <row r="3929" ht="12.75" x14ac:dyDescent="0.25"/>
    <row r="3930" ht="12.75" x14ac:dyDescent="0.25"/>
    <row r="3931" ht="12.75" x14ac:dyDescent="0.25"/>
    <row r="3932" ht="12.75" x14ac:dyDescent="0.25"/>
    <row r="3933" ht="12.75" x14ac:dyDescent="0.25"/>
    <row r="3934" ht="12.75" x14ac:dyDescent="0.25"/>
    <row r="3935" ht="12.75" x14ac:dyDescent="0.25"/>
    <row r="3936" ht="12.75" x14ac:dyDescent="0.25"/>
    <row r="3937" ht="12.75" x14ac:dyDescent="0.25"/>
    <row r="3938" ht="12.75" x14ac:dyDescent="0.25"/>
    <row r="3939" ht="12.75" x14ac:dyDescent="0.25"/>
    <row r="3940" ht="12.75" x14ac:dyDescent="0.25"/>
    <row r="3941" ht="12.75" x14ac:dyDescent="0.25"/>
    <row r="3942" ht="12.75" x14ac:dyDescent="0.25"/>
    <row r="3943" ht="12.75" x14ac:dyDescent="0.25"/>
    <row r="3944" ht="12.75" x14ac:dyDescent="0.25"/>
    <row r="3945" ht="12.75" x14ac:dyDescent="0.25"/>
    <row r="3946" ht="12.75" x14ac:dyDescent="0.25"/>
    <row r="3947" ht="12.75" x14ac:dyDescent="0.25"/>
    <row r="3948" ht="12.75" x14ac:dyDescent="0.25"/>
    <row r="3949" ht="12.75" x14ac:dyDescent="0.25"/>
    <row r="3950" ht="12.75" x14ac:dyDescent="0.25"/>
    <row r="3951" ht="12.75" x14ac:dyDescent="0.25"/>
    <row r="3952" ht="12.75" x14ac:dyDescent="0.25"/>
    <row r="3953" ht="12.75" x14ac:dyDescent="0.25"/>
    <row r="3954" ht="12.75" x14ac:dyDescent="0.25"/>
    <row r="3955" ht="12.75" x14ac:dyDescent="0.25"/>
    <row r="3956" ht="12.75" x14ac:dyDescent="0.25"/>
    <row r="3957" ht="12.75" x14ac:dyDescent="0.25"/>
    <row r="3958" ht="12.75" x14ac:dyDescent="0.25"/>
    <row r="3959" ht="12.75" x14ac:dyDescent="0.25"/>
    <row r="3960" ht="12.75" x14ac:dyDescent="0.25"/>
    <row r="3961" ht="12.75" x14ac:dyDescent="0.25"/>
    <row r="3962" ht="12.75" x14ac:dyDescent="0.25"/>
    <row r="3963" ht="12.75" x14ac:dyDescent="0.25"/>
    <row r="3964" ht="12.75" x14ac:dyDescent="0.25"/>
    <row r="3965" ht="12.75" x14ac:dyDescent="0.25"/>
    <row r="3966" ht="12.75" x14ac:dyDescent="0.25"/>
    <row r="3967" ht="12.75" x14ac:dyDescent="0.25"/>
    <row r="3968" ht="12.75" x14ac:dyDescent="0.25"/>
    <row r="3969" ht="12.75" x14ac:dyDescent="0.25"/>
    <row r="3970" ht="12.75" x14ac:dyDescent="0.25"/>
    <row r="3971" ht="12.75" x14ac:dyDescent="0.25"/>
    <row r="3972" ht="12.75" x14ac:dyDescent="0.25"/>
    <row r="3973" ht="12.75" x14ac:dyDescent="0.25"/>
    <row r="3974" ht="12.75" x14ac:dyDescent="0.25"/>
    <row r="3975" ht="12.75" x14ac:dyDescent="0.25"/>
    <row r="3976" ht="12.75" x14ac:dyDescent="0.25"/>
    <row r="3977" ht="12.75" x14ac:dyDescent="0.25"/>
    <row r="3978" ht="12.75" x14ac:dyDescent="0.25"/>
    <row r="3979" ht="12.75" x14ac:dyDescent="0.25"/>
    <row r="3980" ht="12.75" x14ac:dyDescent="0.25"/>
    <row r="3981" ht="12.75" x14ac:dyDescent="0.25"/>
    <row r="3982" ht="12.75" x14ac:dyDescent="0.25"/>
    <row r="3983" ht="12.75" x14ac:dyDescent="0.25"/>
    <row r="3984" ht="12.75" x14ac:dyDescent="0.25"/>
    <row r="3985" ht="12.75" x14ac:dyDescent="0.25"/>
    <row r="3986" ht="12.75" x14ac:dyDescent="0.25"/>
    <row r="3987" ht="12.75" x14ac:dyDescent="0.25"/>
    <row r="3988" ht="12.75" x14ac:dyDescent="0.25"/>
    <row r="3989" ht="12.75" x14ac:dyDescent="0.25"/>
    <row r="3990" ht="12.75" x14ac:dyDescent="0.25"/>
    <row r="3991" ht="12.75" x14ac:dyDescent="0.25"/>
    <row r="3992" ht="12.75" x14ac:dyDescent="0.25"/>
    <row r="3993" ht="12.75" x14ac:dyDescent="0.25"/>
    <row r="3994" ht="12.75" x14ac:dyDescent="0.25"/>
    <row r="3995" ht="12.75" x14ac:dyDescent="0.25"/>
    <row r="3996" ht="12.75" x14ac:dyDescent="0.25"/>
    <row r="3997" ht="12.75" x14ac:dyDescent="0.25"/>
    <row r="3998" ht="12.75" x14ac:dyDescent="0.25"/>
    <row r="3999" ht="12.75" x14ac:dyDescent="0.25"/>
    <row r="4000" ht="12.75" x14ac:dyDescent="0.25"/>
    <row r="4001" ht="12.75" x14ac:dyDescent="0.25"/>
    <row r="4002" ht="12.75" x14ac:dyDescent="0.25"/>
    <row r="4003" ht="12.75" x14ac:dyDescent="0.25"/>
    <row r="4004" ht="12.75" x14ac:dyDescent="0.25"/>
    <row r="4005" ht="12.75" x14ac:dyDescent="0.25"/>
    <row r="4006" ht="12.75" x14ac:dyDescent="0.25"/>
    <row r="4007" ht="12.75" x14ac:dyDescent="0.25"/>
    <row r="4008" ht="12.75" x14ac:dyDescent="0.25"/>
    <row r="4009" ht="12.75" x14ac:dyDescent="0.25"/>
    <row r="4010" ht="12.75" x14ac:dyDescent="0.25"/>
    <row r="4011" ht="12.75" x14ac:dyDescent="0.25"/>
    <row r="4012" ht="12.75" x14ac:dyDescent="0.25"/>
    <row r="4013" ht="12.75" x14ac:dyDescent="0.25"/>
    <row r="4014" ht="12.75" x14ac:dyDescent="0.25"/>
    <row r="4015" ht="12.75" x14ac:dyDescent="0.25"/>
    <row r="4016" ht="12.75" x14ac:dyDescent="0.25"/>
    <row r="4017" ht="12.75" x14ac:dyDescent="0.25"/>
    <row r="4018" ht="12.75" x14ac:dyDescent="0.25"/>
    <row r="4019" ht="12.75" x14ac:dyDescent="0.25"/>
    <row r="4020" ht="12.75" x14ac:dyDescent="0.25"/>
    <row r="4021" ht="12.75" x14ac:dyDescent="0.25"/>
    <row r="4022" ht="12.75" x14ac:dyDescent="0.25"/>
    <row r="4023" ht="12.75" x14ac:dyDescent="0.25"/>
    <row r="4024" ht="12.75" x14ac:dyDescent="0.25"/>
    <row r="4025" ht="12.75" x14ac:dyDescent="0.25"/>
    <row r="4026" ht="12.75" x14ac:dyDescent="0.25"/>
    <row r="4027" ht="12.75" x14ac:dyDescent="0.25"/>
    <row r="4028" ht="12.75" x14ac:dyDescent="0.25"/>
    <row r="4029" ht="12.75" x14ac:dyDescent="0.25"/>
    <row r="4030" ht="12.75" x14ac:dyDescent="0.25"/>
    <row r="4031" ht="12.75" x14ac:dyDescent="0.25"/>
    <row r="4032" ht="12.75" x14ac:dyDescent="0.25"/>
    <row r="4033" ht="12.75" x14ac:dyDescent="0.25"/>
    <row r="4034" ht="12.75" x14ac:dyDescent="0.25"/>
    <row r="4035" ht="12.75" x14ac:dyDescent="0.25"/>
    <row r="4036" ht="12.75" x14ac:dyDescent="0.25"/>
    <row r="4037" ht="12.75" x14ac:dyDescent="0.25"/>
    <row r="4038" ht="12.75" x14ac:dyDescent="0.25"/>
    <row r="4039" ht="12.75" x14ac:dyDescent="0.25"/>
    <row r="4040" ht="12.75" x14ac:dyDescent="0.25"/>
    <row r="4041" ht="12.75" x14ac:dyDescent="0.25"/>
    <row r="4042" ht="12.75" x14ac:dyDescent="0.25"/>
    <row r="4043" ht="12.75" x14ac:dyDescent="0.25"/>
    <row r="4044" ht="12.75" x14ac:dyDescent="0.25"/>
    <row r="4045" ht="12.75" x14ac:dyDescent="0.25"/>
    <row r="4046" ht="12.75" x14ac:dyDescent="0.25"/>
    <row r="4047" ht="12.75" x14ac:dyDescent="0.25"/>
    <row r="4048" ht="12.75" x14ac:dyDescent="0.25"/>
    <row r="4049" ht="12.75" x14ac:dyDescent="0.25"/>
    <row r="4050" ht="12.75" x14ac:dyDescent="0.25"/>
    <row r="4051" ht="12.75" x14ac:dyDescent="0.25"/>
    <row r="4052" ht="12.75" x14ac:dyDescent="0.25"/>
    <row r="4053" ht="12.75" x14ac:dyDescent="0.25"/>
    <row r="4054" ht="12.75" x14ac:dyDescent="0.25"/>
    <row r="4055" ht="12.75" x14ac:dyDescent="0.25"/>
    <row r="4056" ht="12.75" x14ac:dyDescent="0.25"/>
    <row r="4057" ht="12.75" x14ac:dyDescent="0.25"/>
    <row r="4058" ht="12.75" x14ac:dyDescent="0.25"/>
    <row r="4059" ht="12.75" x14ac:dyDescent="0.25"/>
    <row r="4060" ht="12.75" x14ac:dyDescent="0.25"/>
    <row r="4061" ht="12.75" x14ac:dyDescent="0.25"/>
    <row r="4062" ht="12.75" x14ac:dyDescent="0.25"/>
    <row r="4063" ht="12.75" x14ac:dyDescent="0.25"/>
    <row r="4064" ht="12.75" x14ac:dyDescent="0.25"/>
    <row r="4065" ht="12.75" x14ac:dyDescent="0.25"/>
    <row r="4066" ht="12.75" x14ac:dyDescent="0.25"/>
    <row r="4067" ht="12.75" x14ac:dyDescent="0.25"/>
    <row r="4068" ht="12.75" x14ac:dyDescent="0.25"/>
    <row r="4069" ht="12.75" x14ac:dyDescent="0.25"/>
    <row r="4070" ht="12.75" x14ac:dyDescent="0.25"/>
    <row r="4071" ht="12.75" x14ac:dyDescent="0.25"/>
    <row r="4072" ht="12.75" x14ac:dyDescent="0.25"/>
    <row r="4073" ht="12.75" x14ac:dyDescent="0.25"/>
    <row r="4074" ht="12.75" x14ac:dyDescent="0.25"/>
    <row r="4075" ht="12.75" x14ac:dyDescent="0.25"/>
    <row r="4076" ht="12.75" x14ac:dyDescent="0.25"/>
    <row r="4077" ht="12.75" x14ac:dyDescent="0.25"/>
    <row r="4078" ht="12.75" x14ac:dyDescent="0.25"/>
    <row r="4079" ht="12.75" x14ac:dyDescent="0.25"/>
    <row r="4080" ht="12.75" x14ac:dyDescent="0.25"/>
    <row r="4081" ht="12.75" x14ac:dyDescent="0.25"/>
    <row r="4082" ht="12.75" x14ac:dyDescent="0.25"/>
    <row r="4083" ht="12.75" x14ac:dyDescent="0.25"/>
    <row r="4084" ht="12.75" x14ac:dyDescent="0.25"/>
    <row r="4085" ht="12.75" x14ac:dyDescent="0.25"/>
    <row r="4086" ht="12.75" x14ac:dyDescent="0.25"/>
    <row r="4087" ht="12.75" x14ac:dyDescent="0.25"/>
    <row r="4088" ht="12.75" x14ac:dyDescent="0.25"/>
    <row r="4089" ht="12.75" x14ac:dyDescent="0.25"/>
    <row r="4090" ht="12.75" x14ac:dyDescent="0.25"/>
    <row r="4091" ht="12.75" x14ac:dyDescent="0.25"/>
    <row r="4092" ht="12.75" x14ac:dyDescent="0.25"/>
    <row r="4093" ht="12.75" x14ac:dyDescent="0.25"/>
    <row r="4094" ht="12.75" x14ac:dyDescent="0.25"/>
    <row r="4095" ht="12.75" x14ac:dyDescent="0.25"/>
    <row r="4096" ht="12.75" x14ac:dyDescent="0.25"/>
    <row r="4097" ht="12.75" x14ac:dyDescent="0.25"/>
    <row r="4098" ht="12.75" x14ac:dyDescent="0.25"/>
    <row r="4099" ht="12.75" x14ac:dyDescent="0.25"/>
    <row r="4100" ht="12.75" x14ac:dyDescent="0.25"/>
    <row r="4101" ht="12.75" x14ac:dyDescent="0.25"/>
    <row r="4102" ht="12.75" x14ac:dyDescent="0.25"/>
    <row r="4103" ht="12.75" x14ac:dyDescent="0.25"/>
    <row r="4104" ht="12.75" x14ac:dyDescent="0.25"/>
    <row r="4105" ht="12.75" x14ac:dyDescent="0.25"/>
    <row r="4106" ht="12.75" x14ac:dyDescent="0.25"/>
    <row r="4107" ht="12.75" x14ac:dyDescent="0.25"/>
    <row r="4108" ht="12.75" x14ac:dyDescent="0.25"/>
    <row r="4109" ht="12.75" x14ac:dyDescent="0.25"/>
    <row r="4110" ht="12.75" x14ac:dyDescent="0.25"/>
    <row r="4111" ht="12.75" x14ac:dyDescent="0.25"/>
    <row r="4112" ht="12.75" x14ac:dyDescent="0.25"/>
    <row r="4113" ht="12.75" x14ac:dyDescent="0.25"/>
    <row r="4114" ht="12.75" x14ac:dyDescent="0.25"/>
    <row r="4115" ht="12.75" x14ac:dyDescent="0.25"/>
    <row r="4116" ht="12.75" x14ac:dyDescent="0.25"/>
    <row r="4117" ht="12.75" x14ac:dyDescent="0.25"/>
    <row r="4118" ht="12.75" x14ac:dyDescent="0.25"/>
    <row r="4119" ht="12.75" x14ac:dyDescent="0.25"/>
    <row r="4120" ht="12.75" x14ac:dyDescent="0.25"/>
    <row r="4121" ht="12.75" x14ac:dyDescent="0.25"/>
    <row r="4122" ht="12.75" x14ac:dyDescent="0.25"/>
    <row r="4123" ht="12.75" x14ac:dyDescent="0.25"/>
    <row r="4124" ht="12.75" x14ac:dyDescent="0.25"/>
    <row r="4125" ht="12.75" x14ac:dyDescent="0.25"/>
    <row r="4126" ht="12.75" x14ac:dyDescent="0.25"/>
    <row r="4127" ht="12.75" x14ac:dyDescent="0.25"/>
    <row r="4128" ht="12.75" x14ac:dyDescent="0.25"/>
    <row r="4129" ht="12.75" x14ac:dyDescent="0.25"/>
    <row r="4130" ht="12.75" x14ac:dyDescent="0.25"/>
    <row r="4131" ht="12.75" x14ac:dyDescent="0.25"/>
    <row r="4132" ht="12.75" x14ac:dyDescent="0.25"/>
    <row r="4133" ht="12.75" x14ac:dyDescent="0.25"/>
    <row r="4134" ht="12.75" x14ac:dyDescent="0.25"/>
    <row r="4135" ht="12.75" x14ac:dyDescent="0.25"/>
    <row r="4136" ht="12.75" x14ac:dyDescent="0.25"/>
    <row r="4137" ht="12.75" x14ac:dyDescent="0.25"/>
    <row r="4138" ht="12.75" x14ac:dyDescent="0.25"/>
    <row r="4139" ht="12.75" x14ac:dyDescent="0.25"/>
    <row r="4140" ht="12.75" x14ac:dyDescent="0.25"/>
    <row r="4141" ht="12.75" x14ac:dyDescent="0.25"/>
    <row r="4142" ht="12.75" x14ac:dyDescent="0.25"/>
    <row r="4143" ht="12.75" x14ac:dyDescent="0.25"/>
    <row r="4144" ht="12.75" x14ac:dyDescent="0.25"/>
    <row r="4145" ht="12.75" x14ac:dyDescent="0.25"/>
    <row r="4146" ht="12.75" x14ac:dyDescent="0.25"/>
    <row r="4147" ht="12.75" x14ac:dyDescent="0.25"/>
    <row r="4148" ht="12.75" x14ac:dyDescent="0.25"/>
    <row r="4149" ht="12.75" x14ac:dyDescent="0.25"/>
    <row r="4150" ht="12.75" x14ac:dyDescent="0.25"/>
    <row r="4151" ht="12.75" x14ac:dyDescent="0.25"/>
    <row r="4152" ht="12.75" x14ac:dyDescent="0.25"/>
    <row r="4153" ht="12.75" x14ac:dyDescent="0.25"/>
    <row r="4154" ht="12.75" x14ac:dyDescent="0.25"/>
    <row r="4155" ht="12.75" x14ac:dyDescent="0.25"/>
    <row r="4156" ht="12.75" x14ac:dyDescent="0.25"/>
    <row r="4157" ht="12.75" x14ac:dyDescent="0.25"/>
    <row r="4158" ht="12.75" x14ac:dyDescent="0.25"/>
    <row r="4159" ht="12.75" x14ac:dyDescent="0.25"/>
    <row r="4160" ht="12.75" x14ac:dyDescent="0.25"/>
    <row r="4161" ht="12.75" x14ac:dyDescent="0.25"/>
    <row r="4162" ht="12.75" x14ac:dyDescent="0.25"/>
    <row r="4163" ht="12.75" x14ac:dyDescent="0.25"/>
    <row r="4164" ht="12.75" x14ac:dyDescent="0.25"/>
    <row r="4165" ht="12.75" x14ac:dyDescent="0.25"/>
    <row r="4166" ht="12.75" x14ac:dyDescent="0.25"/>
    <row r="4167" ht="12.75" x14ac:dyDescent="0.25"/>
    <row r="4168" ht="12.75" x14ac:dyDescent="0.25"/>
    <row r="4169" ht="12.75" x14ac:dyDescent="0.25"/>
    <row r="4170" ht="12.75" x14ac:dyDescent="0.25"/>
    <row r="4171" ht="12.75" x14ac:dyDescent="0.25"/>
    <row r="4172" ht="12.75" x14ac:dyDescent="0.25"/>
    <row r="4173" ht="12.75" x14ac:dyDescent="0.25"/>
    <row r="4174" ht="12.75" x14ac:dyDescent="0.25"/>
    <row r="4175" ht="12.75" x14ac:dyDescent="0.25"/>
    <row r="4176" ht="12.75" x14ac:dyDescent="0.25"/>
    <row r="4177" ht="12.75" x14ac:dyDescent="0.25"/>
    <row r="4178" ht="12.75" x14ac:dyDescent="0.25"/>
    <row r="4179" ht="12.75" x14ac:dyDescent="0.25"/>
    <row r="4180" ht="12.75" x14ac:dyDescent="0.25"/>
    <row r="4181" ht="12.75" x14ac:dyDescent="0.25"/>
    <row r="4182" ht="12.75" x14ac:dyDescent="0.25"/>
    <row r="4183" ht="12.75" x14ac:dyDescent="0.25"/>
    <row r="4184" ht="12.75" x14ac:dyDescent="0.25"/>
    <row r="4185" ht="12.75" x14ac:dyDescent="0.25"/>
    <row r="4186" ht="12.75" x14ac:dyDescent="0.25"/>
    <row r="4187" ht="12.75" x14ac:dyDescent="0.25"/>
    <row r="4188" ht="12.75" x14ac:dyDescent="0.25"/>
    <row r="4189" ht="12.75" x14ac:dyDescent="0.25"/>
    <row r="4190" ht="12.75" x14ac:dyDescent="0.25"/>
    <row r="4191" ht="12.75" x14ac:dyDescent="0.25"/>
    <row r="4192" ht="12.75" x14ac:dyDescent="0.25"/>
    <row r="4193" ht="12.75" x14ac:dyDescent="0.25"/>
    <row r="4194" ht="12.75" x14ac:dyDescent="0.25"/>
    <row r="4195" ht="12.75" x14ac:dyDescent="0.25"/>
    <row r="4196" ht="12.75" x14ac:dyDescent="0.25"/>
    <row r="4197" ht="12.75" x14ac:dyDescent="0.25"/>
    <row r="4198" ht="12.75" x14ac:dyDescent="0.25"/>
    <row r="4199" ht="12.75" x14ac:dyDescent="0.25"/>
    <row r="4200" ht="12.75" x14ac:dyDescent="0.25"/>
    <row r="4201" ht="12.75" x14ac:dyDescent="0.25"/>
    <row r="4202" ht="12.75" x14ac:dyDescent="0.25"/>
    <row r="4203" ht="12.75" x14ac:dyDescent="0.25"/>
    <row r="4204" ht="12.75" x14ac:dyDescent="0.25"/>
    <row r="4205" ht="12.75" x14ac:dyDescent="0.25"/>
    <row r="4206" ht="12.75" x14ac:dyDescent="0.25"/>
    <row r="4207" ht="12.75" x14ac:dyDescent="0.25"/>
    <row r="4208" ht="12.75" x14ac:dyDescent="0.25"/>
    <row r="4209" ht="12.75" x14ac:dyDescent="0.25"/>
    <row r="4210" ht="12.75" x14ac:dyDescent="0.25"/>
    <row r="4211" ht="12.75" x14ac:dyDescent="0.25"/>
    <row r="4212" ht="12.75" x14ac:dyDescent="0.25"/>
    <row r="4213" ht="12.75" x14ac:dyDescent="0.25"/>
    <row r="4214" ht="12.75" x14ac:dyDescent="0.25"/>
    <row r="4215" ht="12.75" x14ac:dyDescent="0.25"/>
    <row r="4216" ht="12.75" x14ac:dyDescent="0.25"/>
    <row r="4217" ht="12.75" x14ac:dyDescent="0.25"/>
    <row r="4218" ht="12.75" x14ac:dyDescent="0.25"/>
    <row r="4219" ht="12.75" x14ac:dyDescent="0.25"/>
    <row r="4220" ht="12.75" x14ac:dyDescent="0.25"/>
    <row r="4221" ht="12.75" x14ac:dyDescent="0.25"/>
    <row r="4222" ht="12.75" x14ac:dyDescent="0.25"/>
    <row r="4223" ht="12.75" x14ac:dyDescent="0.25"/>
    <row r="4224" ht="12.75" x14ac:dyDescent="0.25"/>
    <row r="4225" ht="12.75" x14ac:dyDescent="0.25"/>
    <row r="4226" ht="12.75" x14ac:dyDescent="0.25"/>
    <row r="4227" ht="12.75" x14ac:dyDescent="0.25"/>
    <row r="4228" ht="12.75" x14ac:dyDescent="0.25"/>
    <row r="4229" ht="12.75" x14ac:dyDescent="0.25"/>
    <row r="4230" ht="12.75" x14ac:dyDescent="0.25"/>
    <row r="4231" ht="12.75" x14ac:dyDescent="0.25"/>
    <row r="4232" ht="12.75" x14ac:dyDescent="0.25"/>
    <row r="4233" ht="12.75" x14ac:dyDescent="0.25"/>
    <row r="4234" ht="12.75" x14ac:dyDescent="0.25"/>
    <row r="4235" ht="12.75" x14ac:dyDescent="0.25"/>
    <row r="4236" ht="12.75" x14ac:dyDescent="0.25"/>
    <row r="4237" ht="12.75" x14ac:dyDescent="0.25"/>
    <row r="4238" ht="12.75" x14ac:dyDescent="0.25"/>
    <row r="4239" ht="12.75" x14ac:dyDescent="0.25"/>
    <row r="4240" ht="12.75" x14ac:dyDescent="0.25"/>
    <row r="4241" ht="12.75" x14ac:dyDescent="0.25"/>
    <row r="4242" ht="12.75" x14ac:dyDescent="0.25"/>
    <row r="4243" ht="12.75" x14ac:dyDescent="0.25"/>
    <row r="4244" ht="12.75" x14ac:dyDescent="0.25"/>
    <row r="4245" ht="12.75" x14ac:dyDescent="0.25"/>
    <row r="4246" ht="12.75" x14ac:dyDescent="0.25"/>
    <row r="4247" ht="12.75" x14ac:dyDescent="0.25"/>
    <row r="4248" ht="12.75" x14ac:dyDescent="0.25"/>
    <row r="4249" ht="12.75" x14ac:dyDescent="0.25"/>
    <row r="4250" ht="12.75" x14ac:dyDescent="0.25"/>
    <row r="4251" ht="12.75" x14ac:dyDescent="0.25"/>
    <row r="4252" ht="12.75" x14ac:dyDescent="0.25"/>
    <row r="4253" ht="12.75" x14ac:dyDescent="0.25"/>
    <row r="4254" ht="12.75" x14ac:dyDescent="0.25"/>
    <row r="4255" ht="12.75" x14ac:dyDescent="0.25"/>
    <row r="4256" ht="12.75" x14ac:dyDescent="0.25"/>
    <row r="4257" ht="12.75" x14ac:dyDescent="0.25"/>
    <row r="4258" ht="12.75" x14ac:dyDescent="0.25"/>
    <row r="4259" ht="12.75" x14ac:dyDescent="0.25"/>
    <row r="4260" ht="12.75" x14ac:dyDescent="0.25"/>
    <row r="4261" ht="12.75" x14ac:dyDescent="0.25"/>
    <row r="4262" ht="12.75" x14ac:dyDescent="0.25"/>
    <row r="4263" ht="12.75" x14ac:dyDescent="0.25"/>
    <row r="4264" ht="12.75" x14ac:dyDescent="0.25"/>
    <row r="4265" ht="12.75" x14ac:dyDescent="0.25"/>
    <row r="4266" ht="12.75" x14ac:dyDescent="0.25"/>
    <row r="4267" ht="12.75" x14ac:dyDescent="0.25"/>
    <row r="4268" ht="12.75" x14ac:dyDescent="0.25"/>
    <row r="4269" ht="12.75" x14ac:dyDescent="0.25"/>
    <row r="4270" ht="12.75" x14ac:dyDescent="0.25"/>
    <row r="4271" ht="12.75" x14ac:dyDescent="0.25"/>
    <row r="4272" ht="12.75" x14ac:dyDescent="0.25"/>
    <row r="4273" ht="12.75" x14ac:dyDescent="0.25"/>
    <row r="4274" ht="12.75" x14ac:dyDescent="0.25"/>
    <row r="4275" ht="12.75" x14ac:dyDescent="0.25"/>
    <row r="4276" ht="12.75" x14ac:dyDescent="0.25"/>
    <row r="4277" ht="12.75" x14ac:dyDescent="0.25"/>
    <row r="4278" ht="12.75" x14ac:dyDescent="0.25"/>
    <row r="4279" ht="12.75" x14ac:dyDescent="0.25"/>
    <row r="4280" ht="12.75" x14ac:dyDescent="0.25"/>
    <row r="4281" ht="12.75" x14ac:dyDescent="0.25"/>
    <row r="4282" ht="12.75" x14ac:dyDescent="0.25"/>
    <row r="4283" ht="12.75" x14ac:dyDescent="0.25"/>
    <row r="4284" ht="12.75" x14ac:dyDescent="0.25"/>
    <row r="4285" ht="12.75" x14ac:dyDescent="0.25"/>
    <row r="4286" ht="12.75" x14ac:dyDescent="0.25"/>
    <row r="4287" ht="12.75" x14ac:dyDescent="0.25"/>
    <row r="4288" ht="12.75" x14ac:dyDescent="0.25"/>
    <row r="4289" ht="12.75" x14ac:dyDescent="0.25"/>
    <row r="4290" ht="12.75" x14ac:dyDescent="0.25"/>
    <row r="4291" ht="12.75" x14ac:dyDescent="0.25"/>
    <row r="4292" ht="12.75" x14ac:dyDescent="0.25"/>
    <row r="4293" ht="12.75" x14ac:dyDescent="0.25"/>
    <row r="4294" ht="12.75" x14ac:dyDescent="0.25"/>
    <row r="4295" ht="12.75" x14ac:dyDescent="0.25"/>
    <row r="4296" ht="12.75" x14ac:dyDescent="0.25"/>
    <row r="4297" ht="12.75" x14ac:dyDescent="0.25"/>
    <row r="4298" ht="12.75" x14ac:dyDescent="0.25"/>
    <row r="4299" ht="12.75" x14ac:dyDescent="0.25"/>
    <row r="4300" ht="12.75" x14ac:dyDescent="0.25"/>
    <row r="4301" ht="12.75" x14ac:dyDescent="0.25"/>
    <row r="4302" ht="12.75" x14ac:dyDescent="0.25"/>
    <row r="4303" ht="12.75" x14ac:dyDescent="0.25"/>
    <row r="4304" ht="12.75" x14ac:dyDescent="0.25"/>
    <row r="4305" ht="12.75" x14ac:dyDescent="0.25"/>
    <row r="4306" ht="12.75" x14ac:dyDescent="0.25"/>
    <row r="4307" ht="12.75" x14ac:dyDescent="0.25"/>
    <row r="4308" ht="12.75" x14ac:dyDescent="0.25"/>
    <row r="4309" ht="12.75" x14ac:dyDescent="0.25"/>
    <row r="4310" ht="12.75" x14ac:dyDescent="0.25"/>
    <row r="4311" ht="12.75" x14ac:dyDescent="0.25"/>
    <row r="4312" ht="12.75" x14ac:dyDescent="0.25"/>
    <row r="4313" ht="12.75" x14ac:dyDescent="0.25"/>
    <row r="4314" ht="12.75" x14ac:dyDescent="0.25"/>
    <row r="4315" ht="12.75" x14ac:dyDescent="0.25"/>
    <row r="4316" ht="12.75" x14ac:dyDescent="0.25"/>
    <row r="4317" ht="12.75" x14ac:dyDescent="0.25"/>
    <row r="4318" ht="12.75" x14ac:dyDescent="0.25"/>
    <row r="4319" ht="12.75" x14ac:dyDescent="0.25"/>
    <row r="4320" ht="12.75" x14ac:dyDescent="0.25"/>
    <row r="4321" ht="12.75" x14ac:dyDescent="0.25"/>
    <row r="4322" ht="12.75" x14ac:dyDescent="0.25"/>
    <row r="4323" ht="12.75" x14ac:dyDescent="0.25"/>
    <row r="4324" ht="12.75" x14ac:dyDescent="0.25"/>
    <row r="4325" ht="12.75" x14ac:dyDescent="0.25"/>
    <row r="4326" ht="12.75" x14ac:dyDescent="0.25"/>
    <row r="4327" ht="12.75" x14ac:dyDescent="0.25"/>
    <row r="4328" ht="12.75" x14ac:dyDescent="0.25"/>
    <row r="4329" ht="12.75" x14ac:dyDescent="0.25"/>
    <row r="4330" ht="12.75" x14ac:dyDescent="0.25"/>
    <row r="4331" ht="12.75" x14ac:dyDescent="0.25"/>
    <row r="4332" ht="12.75" x14ac:dyDescent="0.25"/>
    <row r="4333" ht="12.75" x14ac:dyDescent="0.25"/>
    <row r="4334" ht="12.75" x14ac:dyDescent="0.25"/>
    <row r="4335" ht="12.75" x14ac:dyDescent="0.25"/>
    <row r="4336" ht="12.75" x14ac:dyDescent="0.25"/>
    <row r="4337" ht="12.75" x14ac:dyDescent="0.25"/>
    <row r="4338" ht="12.75" x14ac:dyDescent="0.25"/>
    <row r="4339" ht="12.75" x14ac:dyDescent="0.25"/>
    <row r="4340" ht="12.75" x14ac:dyDescent="0.25"/>
    <row r="4341" ht="12.75" x14ac:dyDescent="0.25"/>
    <row r="4342" ht="12.75" x14ac:dyDescent="0.25"/>
    <row r="4343" ht="12.75" x14ac:dyDescent="0.25"/>
    <row r="4344" ht="12.75" x14ac:dyDescent="0.25"/>
    <row r="4345" ht="12.75" x14ac:dyDescent="0.25"/>
    <row r="4346" ht="12.75" x14ac:dyDescent="0.25"/>
    <row r="4347" ht="12.75" x14ac:dyDescent="0.25"/>
    <row r="4348" ht="12.75" x14ac:dyDescent="0.25"/>
    <row r="4349" ht="12.75" x14ac:dyDescent="0.25"/>
    <row r="4350" ht="12.75" x14ac:dyDescent="0.25"/>
    <row r="4351" ht="12.75" x14ac:dyDescent="0.25"/>
    <row r="4352" ht="12.75" x14ac:dyDescent="0.25"/>
    <row r="4353" ht="12.75" x14ac:dyDescent="0.25"/>
    <row r="4354" ht="12.75" x14ac:dyDescent="0.25"/>
    <row r="4355" ht="12.75" x14ac:dyDescent="0.25"/>
    <row r="4356" ht="12.75" x14ac:dyDescent="0.25"/>
    <row r="4357" ht="12.75" x14ac:dyDescent="0.25"/>
    <row r="4358" ht="12.75" x14ac:dyDescent="0.25"/>
    <row r="4359" ht="12.75" x14ac:dyDescent="0.25"/>
    <row r="4360" ht="12.75" x14ac:dyDescent="0.25"/>
    <row r="4361" ht="12.75" x14ac:dyDescent="0.25"/>
    <row r="4362" ht="12.75" x14ac:dyDescent="0.25"/>
    <row r="4363" ht="12.75" x14ac:dyDescent="0.25"/>
    <row r="4364" ht="12.75" x14ac:dyDescent="0.25"/>
    <row r="4365" ht="12.75" x14ac:dyDescent="0.25"/>
    <row r="4366" ht="12.75" x14ac:dyDescent="0.25"/>
    <row r="4367" ht="12.75" x14ac:dyDescent="0.25"/>
    <row r="4368" ht="12.75" x14ac:dyDescent="0.25"/>
    <row r="4369" ht="12.75" x14ac:dyDescent="0.25"/>
    <row r="4370" ht="12.75" x14ac:dyDescent="0.25"/>
    <row r="4371" ht="12.75" x14ac:dyDescent="0.25"/>
    <row r="4372" ht="12.75" x14ac:dyDescent="0.25"/>
    <row r="4373" ht="12.75" x14ac:dyDescent="0.25"/>
    <row r="4374" ht="12.75" x14ac:dyDescent="0.25"/>
    <row r="4375" ht="12.75" x14ac:dyDescent="0.25"/>
    <row r="4376" ht="12.75" x14ac:dyDescent="0.25"/>
    <row r="4377" ht="12.75" x14ac:dyDescent="0.25"/>
    <row r="4378" ht="12.75" x14ac:dyDescent="0.25"/>
    <row r="4379" ht="12.75" x14ac:dyDescent="0.25"/>
    <row r="4380" ht="12.75" x14ac:dyDescent="0.25"/>
    <row r="4381" ht="12.75" x14ac:dyDescent="0.25"/>
    <row r="4382" ht="12.75" x14ac:dyDescent="0.25"/>
    <row r="4383" ht="12.75" x14ac:dyDescent="0.25"/>
    <row r="4384" ht="12.75" x14ac:dyDescent="0.25"/>
    <row r="4385" ht="12.75" x14ac:dyDescent="0.25"/>
    <row r="4386" ht="12.75" x14ac:dyDescent="0.25"/>
    <row r="4387" ht="12.75" x14ac:dyDescent="0.25"/>
    <row r="4388" ht="12.75" x14ac:dyDescent="0.25"/>
    <row r="4389" ht="12.75" x14ac:dyDescent="0.25"/>
    <row r="4390" ht="12.75" x14ac:dyDescent="0.25"/>
    <row r="4391" ht="12.75" x14ac:dyDescent="0.25"/>
    <row r="4392" ht="12.75" x14ac:dyDescent="0.25"/>
    <row r="4393" ht="12.75" x14ac:dyDescent="0.25"/>
    <row r="4394" ht="12.75" x14ac:dyDescent="0.25"/>
    <row r="4395" ht="12.75" x14ac:dyDescent="0.25"/>
    <row r="4396" ht="12.75" x14ac:dyDescent="0.25"/>
    <row r="4397" ht="12.75" x14ac:dyDescent="0.25"/>
    <row r="4398" ht="12.75" x14ac:dyDescent="0.25"/>
    <row r="4399" ht="12.75" x14ac:dyDescent="0.25"/>
    <row r="4400" ht="12.75" x14ac:dyDescent="0.25"/>
    <row r="4401" ht="12.75" x14ac:dyDescent="0.25"/>
    <row r="4402" ht="12.75" x14ac:dyDescent="0.25"/>
    <row r="4403" ht="12.75" x14ac:dyDescent="0.25"/>
    <row r="4404" ht="12.75" x14ac:dyDescent="0.25"/>
    <row r="4405" ht="12.75" x14ac:dyDescent="0.25"/>
    <row r="4406" ht="12.75" x14ac:dyDescent="0.25"/>
    <row r="4407" ht="12.75" x14ac:dyDescent="0.25"/>
    <row r="4408" ht="12.75" x14ac:dyDescent="0.25"/>
    <row r="4409" ht="12.75" x14ac:dyDescent="0.25"/>
    <row r="4410" ht="12.75" x14ac:dyDescent="0.25"/>
    <row r="4411" ht="12.75" x14ac:dyDescent="0.25"/>
    <row r="4412" ht="12.75" x14ac:dyDescent="0.25"/>
    <row r="4413" ht="12.75" x14ac:dyDescent="0.25"/>
    <row r="4414" ht="12.75" x14ac:dyDescent="0.25"/>
    <row r="4415" ht="12.75" x14ac:dyDescent="0.25"/>
    <row r="4416" ht="12.75" x14ac:dyDescent="0.25"/>
    <row r="4417" ht="12.75" x14ac:dyDescent="0.25"/>
    <row r="4418" ht="12.75" x14ac:dyDescent="0.25"/>
    <row r="4419" ht="12.75" x14ac:dyDescent="0.25"/>
    <row r="4420" ht="12.75" x14ac:dyDescent="0.25"/>
    <row r="4421" ht="12.75" x14ac:dyDescent="0.25"/>
    <row r="4422" ht="12.75" x14ac:dyDescent="0.25"/>
    <row r="4423" ht="12.75" x14ac:dyDescent="0.25"/>
    <row r="4424" ht="12.75" x14ac:dyDescent="0.25"/>
    <row r="4425" ht="12.75" x14ac:dyDescent="0.25"/>
    <row r="4426" ht="12.75" x14ac:dyDescent="0.25"/>
    <row r="4427" ht="12.75" x14ac:dyDescent="0.25"/>
    <row r="4428" ht="12.75" x14ac:dyDescent="0.25"/>
    <row r="4429" ht="12.75" x14ac:dyDescent="0.25"/>
    <row r="4430" ht="12.75" x14ac:dyDescent="0.25"/>
    <row r="4431" ht="12.75" x14ac:dyDescent="0.25"/>
    <row r="4432" ht="12.75" x14ac:dyDescent="0.25"/>
    <row r="4433" ht="12.75" x14ac:dyDescent="0.25"/>
    <row r="4434" ht="12.75" x14ac:dyDescent="0.25"/>
    <row r="4435" ht="12.75" x14ac:dyDescent="0.25"/>
    <row r="4436" ht="12.75" x14ac:dyDescent="0.25"/>
    <row r="4437" ht="12.75" x14ac:dyDescent="0.25"/>
    <row r="4438" ht="12.75" x14ac:dyDescent="0.25"/>
    <row r="4439" ht="12.75" x14ac:dyDescent="0.25"/>
    <row r="4440" ht="12.75" x14ac:dyDescent="0.25"/>
    <row r="4441" ht="12.75" x14ac:dyDescent="0.25"/>
    <row r="4442" ht="12.75" x14ac:dyDescent="0.25"/>
    <row r="4443" ht="12.75" x14ac:dyDescent="0.25"/>
    <row r="4444" ht="12.75" x14ac:dyDescent="0.25"/>
    <row r="4445" ht="12.75" x14ac:dyDescent="0.25"/>
    <row r="4446" ht="12.75" x14ac:dyDescent="0.25"/>
    <row r="4447" ht="12.75" x14ac:dyDescent="0.25"/>
    <row r="4448" ht="12.75" x14ac:dyDescent="0.25"/>
    <row r="4449" ht="12.75" x14ac:dyDescent="0.25"/>
    <row r="4450" ht="12.75" x14ac:dyDescent="0.25"/>
    <row r="4451" ht="12.75" x14ac:dyDescent="0.25"/>
    <row r="4452" ht="12.75" x14ac:dyDescent="0.25"/>
    <row r="4453" ht="12.75" x14ac:dyDescent="0.25"/>
    <row r="4454" ht="12.75" x14ac:dyDescent="0.25"/>
    <row r="4455" ht="12.75" x14ac:dyDescent="0.25"/>
    <row r="4456" ht="12.75" x14ac:dyDescent="0.25"/>
    <row r="4457" ht="12.75" x14ac:dyDescent="0.25"/>
    <row r="4458" ht="12.75" x14ac:dyDescent="0.25"/>
    <row r="4459" ht="12.75" x14ac:dyDescent="0.25"/>
    <row r="4460" ht="12.75" x14ac:dyDescent="0.25"/>
    <row r="4461" ht="12.75" x14ac:dyDescent="0.25"/>
    <row r="4462" ht="12.75" x14ac:dyDescent="0.25"/>
    <row r="4463" ht="12.75" x14ac:dyDescent="0.25"/>
    <row r="4464" ht="12.75" x14ac:dyDescent="0.25"/>
    <row r="4465" ht="12.75" x14ac:dyDescent="0.25"/>
    <row r="4466" ht="12.75" x14ac:dyDescent="0.25"/>
    <row r="4467" ht="12.75" x14ac:dyDescent="0.25"/>
    <row r="4468" ht="12.75" x14ac:dyDescent="0.25"/>
    <row r="4469" ht="12.75" x14ac:dyDescent="0.25"/>
    <row r="4470" ht="12.75" x14ac:dyDescent="0.25"/>
    <row r="4471" ht="12.75" x14ac:dyDescent="0.25"/>
    <row r="4472" ht="12.75" x14ac:dyDescent="0.25"/>
    <row r="4473" ht="12.75" x14ac:dyDescent="0.25"/>
    <row r="4474" ht="12.75" x14ac:dyDescent="0.25"/>
    <row r="4475" ht="12.75" x14ac:dyDescent="0.25"/>
    <row r="4476" ht="12.75" x14ac:dyDescent="0.25"/>
    <row r="4477" ht="12.75" x14ac:dyDescent="0.25"/>
    <row r="4478" ht="12.75" x14ac:dyDescent="0.25"/>
    <row r="4479" ht="12.75" x14ac:dyDescent="0.25"/>
    <row r="4480" ht="12.75" x14ac:dyDescent="0.25"/>
    <row r="4481" ht="12.75" x14ac:dyDescent="0.25"/>
    <row r="4482" ht="12.75" x14ac:dyDescent="0.25"/>
    <row r="4483" ht="12.75" x14ac:dyDescent="0.25"/>
    <row r="4484" ht="12.75" x14ac:dyDescent="0.25"/>
    <row r="4485" ht="12.75" x14ac:dyDescent="0.25"/>
    <row r="4486" ht="12.75" x14ac:dyDescent="0.25"/>
    <row r="4487" ht="12.75" x14ac:dyDescent="0.25"/>
    <row r="4488" ht="12.75" x14ac:dyDescent="0.25"/>
    <row r="4489" ht="12.75" x14ac:dyDescent="0.25"/>
    <row r="4490" ht="12.75" x14ac:dyDescent="0.25"/>
    <row r="4491" ht="12.75" x14ac:dyDescent="0.25"/>
    <row r="4492" ht="12.75" x14ac:dyDescent="0.25"/>
    <row r="4493" ht="12.75" x14ac:dyDescent="0.25"/>
    <row r="4494" ht="12.75" x14ac:dyDescent="0.25"/>
    <row r="4495" ht="12.75" x14ac:dyDescent="0.25"/>
    <row r="4496" ht="12.75" x14ac:dyDescent="0.25"/>
    <row r="4497" ht="12.75" x14ac:dyDescent="0.25"/>
    <row r="4498" ht="12.75" x14ac:dyDescent="0.25"/>
    <row r="4499" ht="12.75" x14ac:dyDescent="0.25"/>
    <row r="4500" ht="12.75" x14ac:dyDescent="0.25"/>
    <row r="4501" ht="12.75" x14ac:dyDescent="0.25"/>
    <row r="4502" ht="12.75" x14ac:dyDescent="0.25"/>
    <row r="4503" ht="12.75" x14ac:dyDescent="0.25"/>
    <row r="4504" ht="12.75" x14ac:dyDescent="0.25"/>
    <row r="4505" ht="12.75" x14ac:dyDescent="0.25"/>
    <row r="4506" ht="12.75" x14ac:dyDescent="0.25"/>
    <row r="4507" ht="12.75" x14ac:dyDescent="0.25"/>
    <row r="4508" ht="12.75" x14ac:dyDescent="0.25"/>
    <row r="4509" ht="12.75" x14ac:dyDescent="0.25"/>
    <row r="4510" ht="12.75" x14ac:dyDescent="0.25"/>
    <row r="4511" ht="12.75" x14ac:dyDescent="0.25"/>
    <row r="4512" ht="12.75" x14ac:dyDescent="0.25"/>
    <row r="4513" ht="12.75" x14ac:dyDescent="0.25"/>
    <row r="4514" ht="12.75" x14ac:dyDescent="0.25"/>
    <row r="4515" ht="12.75" x14ac:dyDescent="0.25"/>
    <row r="4516" ht="12.75" x14ac:dyDescent="0.25"/>
    <row r="4517" ht="12.75" x14ac:dyDescent="0.25"/>
    <row r="4518" ht="12.75" x14ac:dyDescent="0.25"/>
    <row r="4519" ht="12.75" x14ac:dyDescent="0.25"/>
    <row r="4520" ht="12.75" x14ac:dyDescent="0.25"/>
    <row r="4521" ht="12.75" x14ac:dyDescent="0.25"/>
    <row r="4522" ht="12.75" x14ac:dyDescent="0.25"/>
    <row r="4523" ht="12.75" x14ac:dyDescent="0.25"/>
    <row r="4524" ht="12.75" x14ac:dyDescent="0.25"/>
    <row r="4525" ht="12.75" x14ac:dyDescent="0.25"/>
    <row r="4526" ht="12.75" x14ac:dyDescent="0.25"/>
    <row r="4527" ht="12.75" x14ac:dyDescent="0.25"/>
    <row r="4528" ht="12.75" x14ac:dyDescent="0.25"/>
    <row r="4529" ht="12.75" x14ac:dyDescent="0.25"/>
    <row r="4530" ht="12.75" x14ac:dyDescent="0.25"/>
    <row r="4531" ht="12.75" x14ac:dyDescent="0.25"/>
    <row r="4532" ht="12.75" x14ac:dyDescent="0.25"/>
    <row r="4533" ht="12.75" x14ac:dyDescent="0.25"/>
    <row r="4534" ht="12.75" x14ac:dyDescent="0.25"/>
    <row r="4535" ht="12.75" x14ac:dyDescent="0.25"/>
    <row r="4536" ht="12.75" x14ac:dyDescent="0.25"/>
    <row r="4537" ht="12.75" x14ac:dyDescent="0.25"/>
    <row r="4538" ht="12.75" x14ac:dyDescent="0.25"/>
    <row r="4539" ht="12.75" x14ac:dyDescent="0.25"/>
    <row r="4540" ht="12.75" x14ac:dyDescent="0.25"/>
    <row r="4541" ht="12.75" x14ac:dyDescent="0.25"/>
    <row r="4542" ht="12.75" x14ac:dyDescent="0.25"/>
    <row r="4543" ht="12.75" x14ac:dyDescent="0.25"/>
    <row r="4544" ht="12.75" x14ac:dyDescent="0.25"/>
    <row r="4545" ht="12.75" x14ac:dyDescent="0.25"/>
    <row r="4546" ht="12.75" x14ac:dyDescent="0.25"/>
    <row r="4547" ht="12.75" x14ac:dyDescent="0.25"/>
    <row r="4548" ht="12.75" x14ac:dyDescent="0.25"/>
    <row r="4549" ht="12.75" x14ac:dyDescent="0.25"/>
    <row r="4550" ht="12.75" x14ac:dyDescent="0.25"/>
    <row r="4551" ht="12.75" x14ac:dyDescent="0.25"/>
    <row r="4552" ht="12.75" x14ac:dyDescent="0.25"/>
    <row r="4553" ht="12.75" x14ac:dyDescent="0.25"/>
    <row r="4554" ht="12.75" x14ac:dyDescent="0.25"/>
    <row r="4555" ht="12.75" x14ac:dyDescent="0.25"/>
    <row r="4556" ht="12.75" x14ac:dyDescent="0.25"/>
    <row r="4557" ht="12.75" x14ac:dyDescent="0.25"/>
    <row r="4558" ht="12.75" x14ac:dyDescent="0.25"/>
    <row r="4559" ht="12.75" x14ac:dyDescent="0.25"/>
    <row r="4560" ht="12.75" x14ac:dyDescent="0.25"/>
    <row r="4561" ht="12.75" x14ac:dyDescent="0.25"/>
    <row r="4562" ht="12.75" x14ac:dyDescent="0.25"/>
    <row r="4563" ht="12.75" x14ac:dyDescent="0.25"/>
    <row r="4564" ht="12.75" x14ac:dyDescent="0.25"/>
    <row r="4565" ht="12.75" x14ac:dyDescent="0.25"/>
    <row r="4566" ht="12.75" x14ac:dyDescent="0.25"/>
    <row r="4567" ht="12.75" x14ac:dyDescent="0.25"/>
    <row r="4568" ht="12.75" x14ac:dyDescent="0.25"/>
    <row r="4569" ht="12.75" x14ac:dyDescent="0.25"/>
    <row r="4570" ht="12.75" x14ac:dyDescent="0.25"/>
    <row r="4571" ht="12.75" x14ac:dyDescent="0.25"/>
    <row r="4572" ht="12.75" x14ac:dyDescent="0.25"/>
    <row r="4573" ht="12.75" x14ac:dyDescent="0.25"/>
    <row r="4574" ht="12.75" x14ac:dyDescent="0.25"/>
    <row r="4575" ht="12.75" x14ac:dyDescent="0.25"/>
    <row r="4576" ht="12.75" x14ac:dyDescent="0.25"/>
    <row r="4577" ht="12.75" x14ac:dyDescent="0.25"/>
    <row r="4578" ht="12.75" x14ac:dyDescent="0.25"/>
    <row r="4579" ht="12.75" x14ac:dyDescent="0.25"/>
    <row r="4580" ht="12.75" x14ac:dyDescent="0.25"/>
    <row r="4581" ht="12.75" x14ac:dyDescent="0.25"/>
    <row r="4582" ht="12.75" x14ac:dyDescent="0.25"/>
    <row r="4583" ht="12.75" x14ac:dyDescent="0.25"/>
    <row r="4584" ht="12.75" x14ac:dyDescent="0.25"/>
    <row r="4585" ht="12.75" x14ac:dyDescent="0.25"/>
    <row r="4586" ht="12.75" x14ac:dyDescent="0.25"/>
    <row r="4587" ht="12.75" x14ac:dyDescent="0.25"/>
    <row r="4588" ht="12.75" x14ac:dyDescent="0.25"/>
    <row r="4589" ht="12.75" x14ac:dyDescent="0.25"/>
    <row r="4590" ht="12.75" x14ac:dyDescent="0.25"/>
    <row r="4591" ht="12.75" x14ac:dyDescent="0.25"/>
    <row r="4592" ht="12.75" x14ac:dyDescent="0.25"/>
    <row r="4593" ht="12.75" x14ac:dyDescent="0.25"/>
    <row r="4594" ht="12.75" x14ac:dyDescent="0.25"/>
    <row r="4595" ht="12.75" x14ac:dyDescent="0.25"/>
    <row r="4596" ht="12.75" x14ac:dyDescent="0.25"/>
    <row r="4597" ht="12.75" x14ac:dyDescent="0.25"/>
    <row r="4598" ht="12.75" x14ac:dyDescent="0.25"/>
    <row r="4599" ht="12.75" x14ac:dyDescent="0.25"/>
    <row r="4600" ht="12.75" x14ac:dyDescent="0.25"/>
    <row r="4601" ht="12.75" x14ac:dyDescent="0.25"/>
    <row r="4602" ht="12.75" x14ac:dyDescent="0.25"/>
    <row r="4603" ht="12.75" x14ac:dyDescent="0.25"/>
    <row r="4604" ht="12.75" x14ac:dyDescent="0.25"/>
    <row r="4605" ht="12.75" x14ac:dyDescent="0.25"/>
    <row r="4606" ht="12.75" x14ac:dyDescent="0.25"/>
    <row r="4607" ht="12.75" x14ac:dyDescent="0.25"/>
    <row r="4608" ht="12.75" x14ac:dyDescent="0.25"/>
    <row r="4609" ht="12.75" x14ac:dyDescent="0.25"/>
    <row r="4610" ht="12.75" x14ac:dyDescent="0.25"/>
    <row r="4611" ht="12.75" x14ac:dyDescent="0.25"/>
    <row r="4612" ht="12.75" x14ac:dyDescent="0.25"/>
    <row r="4613" ht="12.75" x14ac:dyDescent="0.25"/>
    <row r="4614" ht="12.75" x14ac:dyDescent="0.25"/>
    <row r="4615" ht="12.75" x14ac:dyDescent="0.25"/>
    <row r="4616" ht="12.75" x14ac:dyDescent="0.25"/>
    <row r="4617" ht="12.75" x14ac:dyDescent="0.25"/>
    <row r="4618" ht="12.75" x14ac:dyDescent="0.25"/>
    <row r="4619" ht="12.75" x14ac:dyDescent="0.25"/>
    <row r="4620" ht="12.75" x14ac:dyDescent="0.25"/>
    <row r="4621" ht="12.75" x14ac:dyDescent="0.25"/>
    <row r="4622" ht="12.75" x14ac:dyDescent="0.25"/>
    <row r="4623" ht="12.75" x14ac:dyDescent="0.25"/>
    <row r="4624" ht="12.75" x14ac:dyDescent="0.25"/>
    <row r="4625" ht="12.75" x14ac:dyDescent="0.25"/>
    <row r="4626" ht="12.75" x14ac:dyDescent="0.25"/>
    <row r="4627" ht="12.75" x14ac:dyDescent="0.25"/>
    <row r="4628" ht="12.75" x14ac:dyDescent="0.25"/>
    <row r="4629" ht="12.75" x14ac:dyDescent="0.25"/>
    <row r="4630" ht="12.75" x14ac:dyDescent="0.25"/>
    <row r="4631" ht="12.75" x14ac:dyDescent="0.25"/>
    <row r="4632" ht="12.75" x14ac:dyDescent="0.25"/>
    <row r="4633" ht="12.75" x14ac:dyDescent="0.25"/>
    <row r="4634" ht="12.75" x14ac:dyDescent="0.25"/>
    <row r="4635" ht="12.75" x14ac:dyDescent="0.25"/>
    <row r="4636" ht="12.75" x14ac:dyDescent="0.25"/>
    <row r="4637" ht="12.75" x14ac:dyDescent="0.25"/>
    <row r="4638" ht="12.75" x14ac:dyDescent="0.25"/>
    <row r="4639" ht="12.75" x14ac:dyDescent="0.25"/>
    <row r="4640" ht="12.75" x14ac:dyDescent="0.25"/>
    <row r="4641" ht="12.75" x14ac:dyDescent="0.25"/>
    <row r="4642" ht="12.75" x14ac:dyDescent="0.25"/>
    <row r="4643" ht="12.75" x14ac:dyDescent="0.25"/>
    <row r="4644" ht="12.75" x14ac:dyDescent="0.25"/>
    <row r="4645" ht="12.75" x14ac:dyDescent="0.25"/>
    <row r="4646" ht="12.75" x14ac:dyDescent="0.25"/>
    <row r="4647" ht="12.75" x14ac:dyDescent="0.25"/>
    <row r="4648" ht="12.75" x14ac:dyDescent="0.25"/>
    <row r="4649" ht="12.75" x14ac:dyDescent="0.25"/>
    <row r="4650" ht="12.75" x14ac:dyDescent="0.25"/>
    <row r="4651" ht="12.75" x14ac:dyDescent="0.25"/>
    <row r="4652" ht="12.75" x14ac:dyDescent="0.25"/>
    <row r="4653" ht="12.75" x14ac:dyDescent="0.25"/>
    <row r="4654" ht="12.75" x14ac:dyDescent="0.25"/>
    <row r="4655" ht="12.75" x14ac:dyDescent="0.25"/>
    <row r="4656" ht="12.75" x14ac:dyDescent="0.25"/>
    <row r="4657" ht="12.75" x14ac:dyDescent="0.25"/>
    <row r="4658" ht="12.75" x14ac:dyDescent="0.25"/>
    <row r="4659" ht="12.75" x14ac:dyDescent="0.25"/>
    <row r="4660" ht="12.75" x14ac:dyDescent="0.25"/>
    <row r="4661" ht="12.75" x14ac:dyDescent="0.25"/>
    <row r="4662" ht="12.75" x14ac:dyDescent="0.25"/>
    <row r="4663" ht="12.75" x14ac:dyDescent="0.25"/>
    <row r="4664" ht="12.75" x14ac:dyDescent="0.25"/>
    <row r="4665" ht="12.75" x14ac:dyDescent="0.25"/>
    <row r="4666" ht="12.75" x14ac:dyDescent="0.25"/>
    <row r="4667" ht="12.75" x14ac:dyDescent="0.25"/>
    <row r="4668" ht="12.75" x14ac:dyDescent="0.25"/>
    <row r="4669" ht="12.75" x14ac:dyDescent="0.25"/>
    <row r="4670" ht="12.75" x14ac:dyDescent="0.25"/>
    <row r="4671" ht="12.75" x14ac:dyDescent="0.25"/>
    <row r="4672" ht="12.75" x14ac:dyDescent="0.25"/>
    <row r="4673" ht="12.75" x14ac:dyDescent="0.25"/>
    <row r="4674" ht="12.75" x14ac:dyDescent="0.25"/>
    <row r="4675" ht="12.75" x14ac:dyDescent="0.25"/>
    <row r="4676" ht="12.75" x14ac:dyDescent="0.25"/>
    <row r="4677" ht="12.75" x14ac:dyDescent="0.25"/>
    <row r="4678" ht="12.75" x14ac:dyDescent="0.25"/>
    <row r="4679" ht="12.75" x14ac:dyDescent="0.25"/>
    <row r="4680" ht="12.75" x14ac:dyDescent="0.25"/>
    <row r="4681" ht="12.75" x14ac:dyDescent="0.25"/>
    <row r="4682" ht="12.75" x14ac:dyDescent="0.25"/>
    <row r="4683" ht="12.75" x14ac:dyDescent="0.25"/>
    <row r="4684" ht="12.75" x14ac:dyDescent="0.25"/>
    <row r="4685" ht="12.75" x14ac:dyDescent="0.25"/>
    <row r="4686" ht="12.75" x14ac:dyDescent="0.25"/>
    <row r="4687" ht="12.75" x14ac:dyDescent="0.25"/>
    <row r="4688" ht="12.75" x14ac:dyDescent="0.25"/>
    <row r="4689" ht="12.75" x14ac:dyDescent="0.25"/>
    <row r="4690" ht="12.75" x14ac:dyDescent="0.25"/>
    <row r="4691" ht="12.75" x14ac:dyDescent="0.25"/>
    <row r="4692" ht="12.75" x14ac:dyDescent="0.25"/>
    <row r="4693" ht="12.75" x14ac:dyDescent="0.25"/>
    <row r="4694" ht="12.75" x14ac:dyDescent="0.25"/>
    <row r="4695" ht="12.75" x14ac:dyDescent="0.25"/>
    <row r="4696" ht="12.75" x14ac:dyDescent="0.25"/>
    <row r="4697" ht="12.75" x14ac:dyDescent="0.25"/>
    <row r="4698" ht="12.75" x14ac:dyDescent="0.25"/>
    <row r="4699" ht="12.75" x14ac:dyDescent="0.25"/>
    <row r="4700" ht="12.75" x14ac:dyDescent="0.25"/>
    <row r="4701" ht="12.75" x14ac:dyDescent="0.25"/>
    <row r="4702" ht="12.75" x14ac:dyDescent="0.25"/>
    <row r="4703" ht="12.75" x14ac:dyDescent="0.25"/>
    <row r="4704" ht="12.75" x14ac:dyDescent="0.25"/>
    <row r="4705" ht="12.75" x14ac:dyDescent="0.25"/>
    <row r="4706" ht="12.75" x14ac:dyDescent="0.25"/>
    <row r="4707" ht="12.75" x14ac:dyDescent="0.25"/>
    <row r="4708" ht="12.75" x14ac:dyDescent="0.25"/>
    <row r="4709" ht="12.75" x14ac:dyDescent="0.25"/>
    <row r="4710" ht="12.75" x14ac:dyDescent="0.25"/>
    <row r="4711" ht="12.75" x14ac:dyDescent="0.25"/>
    <row r="4712" ht="12.75" x14ac:dyDescent="0.25"/>
    <row r="4713" ht="12.75" x14ac:dyDescent="0.25"/>
    <row r="4714" ht="12.75" x14ac:dyDescent="0.25"/>
    <row r="4715" ht="12.75" x14ac:dyDescent="0.25"/>
    <row r="4716" ht="12.75" x14ac:dyDescent="0.25"/>
    <row r="4717" ht="12.75" x14ac:dyDescent="0.25"/>
    <row r="4718" ht="12.75" x14ac:dyDescent="0.25"/>
    <row r="4719" ht="12.75" x14ac:dyDescent="0.25"/>
    <row r="4720" ht="12.75" x14ac:dyDescent="0.25"/>
    <row r="4721" ht="12.75" x14ac:dyDescent="0.25"/>
    <row r="4722" ht="12.75" x14ac:dyDescent="0.25"/>
    <row r="4723" ht="12.75" x14ac:dyDescent="0.25"/>
    <row r="4724" ht="12.75" x14ac:dyDescent="0.25"/>
    <row r="4725" ht="12.75" x14ac:dyDescent="0.25"/>
    <row r="4726" ht="12.75" x14ac:dyDescent="0.25"/>
    <row r="4727" ht="12.75" x14ac:dyDescent="0.25"/>
    <row r="4728" ht="12.75" x14ac:dyDescent="0.25"/>
    <row r="4729" ht="12.75" x14ac:dyDescent="0.25"/>
    <row r="4730" ht="12.75" x14ac:dyDescent="0.25"/>
    <row r="4731" ht="12.75" x14ac:dyDescent="0.25"/>
    <row r="4732" ht="12.75" x14ac:dyDescent="0.25"/>
    <row r="4733" ht="12.75" x14ac:dyDescent="0.25"/>
    <row r="4734" ht="12.75" x14ac:dyDescent="0.25"/>
    <row r="4735" ht="12.75" x14ac:dyDescent="0.25"/>
    <row r="4736" ht="12.75" x14ac:dyDescent="0.25"/>
    <row r="4737" ht="12.75" x14ac:dyDescent="0.25"/>
    <row r="4738" ht="12.75" x14ac:dyDescent="0.25"/>
    <row r="4739" ht="12.75" x14ac:dyDescent="0.25"/>
    <row r="4740" ht="12.75" x14ac:dyDescent="0.25"/>
    <row r="4741" ht="12.75" x14ac:dyDescent="0.25"/>
    <row r="4742" ht="12.75" x14ac:dyDescent="0.25"/>
    <row r="4743" ht="12.75" x14ac:dyDescent="0.25"/>
    <row r="4744" ht="12.75" x14ac:dyDescent="0.25"/>
    <row r="4745" ht="12.75" x14ac:dyDescent="0.25"/>
    <row r="4746" ht="12.75" x14ac:dyDescent="0.25"/>
    <row r="4747" ht="12.75" x14ac:dyDescent="0.25"/>
    <row r="4748" ht="12.75" x14ac:dyDescent="0.25"/>
    <row r="4749" ht="12.75" x14ac:dyDescent="0.25"/>
    <row r="4750" ht="12.75" x14ac:dyDescent="0.25"/>
    <row r="4751" ht="12.75" x14ac:dyDescent="0.25"/>
    <row r="4752" ht="12.75" x14ac:dyDescent="0.25"/>
    <row r="4753" ht="12.75" x14ac:dyDescent="0.25"/>
    <row r="4754" ht="12.75" x14ac:dyDescent="0.25"/>
    <row r="4755" ht="12.75" x14ac:dyDescent="0.25"/>
    <row r="4756" ht="12.75" x14ac:dyDescent="0.25"/>
    <row r="4757" ht="12.75" x14ac:dyDescent="0.25"/>
    <row r="4758" ht="12.75" x14ac:dyDescent="0.25"/>
    <row r="4759" ht="12.75" x14ac:dyDescent="0.25"/>
    <row r="4760" ht="12.75" x14ac:dyDescent="0.25"/>
    <row r="4761" ht="12.75" x14ac:dyDescent="0.25"/>
    <row r="4762" ht="12.75" x14ac:dyDescent="0.25"/>
    <row r="4763" ht="12.75" x14ac:dyDescent="0.25"/>
    <row r="4764" ht="12.75" x14ac:dyDescent="0.25"/>
    <row r="4765" ht="12.75" x14ac:dyDescent="0.25"/>
    <row r="4766" ht="12.75" x14ac:dyDescent="0.25"/>
    <row r="4767" ht="12.75" x14ac:dyDescent="0.25"/>
    <row r="4768" ht="12.75" x14ac:dyDescent="0.25"/>
    <row r="4769" ht="12.75" x14ac:dyDescent="0.25"/>
    <row r="4770" ht="12.75" x14ac:dyDescent="0.25"/>
    <row r="4771" ht="12.75" x14ac:dyDescent="0.25"/>
    <row r="4772" ht="12.75" x14ac:dyDescent="0.25"/>
    <row r="4773" ht="12.75" x14ac:dyDescent="0.25"/>
    <row r="4774" ht="12.75" x14ac:dyDescent="0.25"/>
    <row r="4775" ht="12.75" x14ac:dyDescent="0.25"/>
    <row r="4776" ht="12.75" x14ac:dyDescent="0.25"/>
    <row r="4777" ht="12.75" x14ac:dyDescent="0.25"/>
    <row r="4778" ht="12.75" x14ac:dyDescent="0.25"/>
    <row r="4779" ht="12.75" x14ac:dyDescent="0.25"/>
    <row r="4780" ht="12.75" x14ac:dyDescent="0.25"/>
    <row r="4781" ht="12.75" x14ac:dyDescent="0.25"/>
    <row r="4782" ht="12.75" x14ac:dyDescent="0.25"/>
    <row r="4783" ht="12.75" x14ac:dyDescent="0.25"/>
    <row r="4784" ht="12.75" x14ac:dyDescent="0.25"/>
    <row r="4785" ht="12.75" x14ac:dyDescent="0.25"/>
    <row r="4786" ht="12.75" x14ac:dyDescent="0.25"/>
    <row r="4787" ht="12.75" x14ac:dyDescent="0.25"/>
    <row r="4788" ht="12.75" x14ac:dyDescent="0.25"/>
    <row r="4789" ht="12.75" x14ac:dyDescent="0.25"/>
    <row r="4790" ht="12.75" x14ac:dyDescent="0.25"/>
    <row r="4791" ht="12.75" x14ac:dyDescent="0.25"/>
    <row r="4792" ht="12.75" x14ac:dyDescent="0.25"/>
    <row r="4793" ht="12.75" x14ac:dyDescent="0.25"/>
    <row r="4794" ht="12.75" x14ac:dyDescent="0.25"/>
    <row r="4795" ht="12.75" x14ac:dyDescent="0.25"/>
    <row r="4796" ht="12.75" x14ac:dyDescent="0.25"/>
    <row r="4797" ht="12.75" x14ac:dyDescent="0.25"/>
    <row r="4798" ht="12.75" x14ac:dyDescent="0.25"/>
    <row r="4799" ht="12.75" x14ac:dyDescent="0.25"/>
    <row r="4800" ht="12.75" x14ac:dyDescent="0.25"/>
    <row r="4801" ht="12.75" x14ac:dyDescent="0.25"/>
    <row r="4802" ht="12.75" x14ac:dyDescent="0.25"/>
    <row r="4803" ht="12.75" x14ac:dyDescent="0.25"/>
    <row r="4804" ht="12.75" x14ac:dyDescent="0.25"/>
    <row r="4805" ht="12.75" x14ac:dyDescent="0.25"/>
    <row r="4806" ht="12.75" x14ac:dyDescent="0.25"/>
    <row r="4807" ht="12.75" x14ac:dyDescent="0.25"/>
    <row r="4808" ht="12.75" x14ac:dyDescent="0.25"/>
    <row r="4809" ht="12.75" x14ac:dyDescent="0.25"/>
    <row r="4810" ht="12.75" x14ac:dyDescent="0.25"/>
    <row r="4811" ht="12.75" x14ac:dyDescent="0.25"/>
    <row r="4812" ht="12.75" x14ac:dyDescent="0.25"/>
    <row r="4813" ht="12.75" x14ac:dyDescent="0.25"/>
    <row r="4814" ht="12.75" x14ac:dyDescent="0.25"/>
    <row r="4815" ht="12.75" x14ac:dyDescent="0.25"/>
    <row r="4816" ht="12.75" x14ac:dyDescent="0.25"/>
    <row r="4817" ht="12.75" x14ac:dyDescent="0.25"/>
    <row r="4818" ht="12.75" x14ac:dyDescent="0.25"/>
    <row r="4819" ht="12.75" x14ac:dyDescent="0.25"/>
    <row r="4820" ht="12.75" x14ac:dyDescent="0.25"/>
    <row r="4821" ht="12.75" x14ac:dyDescent="0.25"/>
    <row r="4822" ht="12.75" x14ac:dyDescent="0.25"/>
    <row r="4823" ht="12.75" x14ac:dyDescent="0.25"/>
    <row r="4824" ht="12.75" x14ac:dyDescent="0.25"/>
    <row r="4825" ht="12.75" x14ac:dyDescent="0.25"/>
    <row r="4826" ht="12.75" x14ac:dyDescent="0.25"/>
    <row r="4827" ht="12.75" x14ac:dyDescent="0.25"/>
    <row r="4828" ht="12.75" x14ac:dyDescent="0.25"/>
    <row r="4829" ht="12.75" x14ac:dyDescent="0.25"/>
    <row r="4830" ht="12.75" x14ac:dyDescent="0.25"/>
    <row r="4831" ht="12.75" x14ac:dyDescent="0.25"/>
    <row r="4832" ht="12.75" x14ac:dyDescent="0.25"/>
    <row r="4833" ht="12.75" x14ac:dyDescent="0.25"/>
    <row r="4834" ht="12.75" x14ac:dyDescent="0.25"/>
    <row r="4835" ht="12.75" x14ac:dyDescent="0.25"/>
    <row r="4836" ht="12.75" x14ac:dyDescent="0.25"/>
    <row r="4837" ht="12.75" x14ac:dyDescent="0.25"/>
    <row r="4838" ht="12.75" x14ac:dyDescent="0.25"/>
    <row r="4839" ht="12.75" x14ac:dyDescent="0.25"/>
    <row r="4840" ht="12.75" x14ac:dyDescent="0.25"/>
    <row r="4841" ht="12.75" x14ac:dyDescent="0.25"/>
    <row r="4842" ht="12.75" x14ac:dyDescent="0.25"/>
    <row r="4843" ht="12.75" x14ac:dyDescent="0.25"/>
    <row r="4844" ht="12.75" x14ac:dyDescent="0.25"/>
    <row r="4845" ht="12.75" x14ac:dyDescent="0.25"/>
    <row r="4846" ht="12.75" x14ac:dyDescent="0.25"/>
    <row r="4847" ht="12.75" x14ac:dyDescent="0.25"/>
    <row r="4848" ht="12.75" x14ac:dyDescent="0.25"/>
    <row r="4849" ht="12.75" x14ac:dyDescent="0.25"/>
    <row r="4850" ht="12.75" x14ac:dyDescent="0.25"/>
    <row r="4851" ht="12.75" x14ac:dyDescent="0.25"/>
    <row r="4852" ht="12.75" x14ac:dyDescent="0.25"/>
    <row r="4853" ht="12.75" x14ac:dyDescent="0.25"/>
    <row r="4854" ht="12.75" x14ac:dyDescent="0.25"/>
    <row r="4855" ht="12.75" x14ac:dyDescent="0.25"/>
    <row r="4856" ht="12.75" x14ac:dyDescent="0.25"/>
    <row r="4857" ht="12.75" x14ac:dyDescent="0.25"/>
    <row r="4858" ht="12.75" x14ac:dyDescent="0.25"/>
    <row r="4859" ht="12.75" x14ac:dyDescent="0.25"/>
    <row r="4860" ht="12.75" x14ac:dyDescent="0.25"/>
    <row r="4861" ht="12.75" x14ac:dyDescent="0.25"/>
    <row r="4862" ht="12.75" x14ac:dyDescent="0.25"/>
    <row r="4863" ht="12.75" x14ac:dyDescent="0.25"/>
    <row r="4864" ht="12.75" x14ac:dyDescent="0.25"/>
    <row r="4865" ht="12.75" x14ac:dyDescent="0.25"/>
    <row r="4866" ht="12.75" x14ac:dyDescent="0.25"/>
    <row r="4867" ht="12.75" x14ac:dyDescent="0.25"/>
    <row r="4868" ht="12.75" x14ac:dyDescent="0.25"/>
    <row r="4869" ht="12.75" x14ac:dyDescent="0.25"/>
    <row r="4870" ht="12.75" x14ac:dyDescent="0.25"/>
    <row r="4871" ht="12.75" x14ac:dyDescent="0.25"/>
    <row r="4872" ht="12.75" x14ac:dyDescent="0.25"/>
    <row r="4873" ht="12.75" x14ac:dyDescent="0.25"/>
    <row r="4874" ht="12.75" x14ac:dyDescent="0.25"/>
    <row r="4875" ht="12.75" x14ac:dyDescent="0.25"/>
    <row r="4876" ht="12.75" x14ac:dyDescent="0.25"/>
    <row r="4877" ht="12.75" x14ac:dyDescent="0.25"/>
    <row r="4878" ht="12.75" x14ac:dyDescent="0.25"/>
    <row r="4879" ht="12.75" x14ac:dyDescent="0.25"/>
    <row r="4880" ht="12.75" x14ac:dyDescent="0.25"/>
    <row r="4881" ht="12.75" x14ac:dyDescent="0.25"/>
    <row r="4882" ht="12.75" x14ac:dyDescent="0.25"/>
    <row r="4883" ht="12.75" x14ac:dyDescent="0.25"/>
    <row r="4884" ht="12.75" x14ac:dyDescent="0.25"/>
    <row r="4885" ht="12.75" x14ac:dyDescent="0.25"/>
    <row r="4886" ht="12.75" x14ac:dyDescent="0.25"/>
    <row r="4887" ht="12.75" x14ac:dyDescent="0.25"/>
    <row r="4888" ht="12.75" x14ac:dyDescent="0.25"/>
    <row r="4889" ht="12.75" x14ac:dyDescent="0.25"/>
    <row r="4890" ht="12.75" x14ac:dyDescent="0.25"/>
    <row r="4891" ht="12.75" x14ac:dyDescent="0.25"/>
    <row r="4892" ht="12.75" x14ac:dyDescent="0.25"/>
    <row r="4893" ht="12.75" x14ac:dyDescent="0.25"/>
    <row r="4894" ht="12.75" x14ac:dyDescent="0.25"/>
    <row r="4895" ht="12.75" x14ac:dyDescent="0.25"/>
    <row r="4896" ht="12.75" x14ac:dyDescent="0.25"/>
    <row r="4897" ht="12.75" x14ac:dyDescent="0.25"/>
    <row r="4898" ht="12.75" x14ac:dyDescent="0.25"/>
    <row r="4899" ht="12.75" x14ac:dyDescent="0.25"/>
    <row r="4900" ht="12.75" x14ac:dyDescent="0.25"/>
    <row r="4901" ht="12.75" x14ac:dyDescent="0.25"/>
    <row r="4902" ht="12.75" x14ac:dyDescent="0.25"/>
    <row r="4903" ht="12.75" x14ac:dyDescent="0.25"/>
    <row r="4904" ht="12.75" x14ac:dyDescent="0.25"/>
    <row r="4905" ht="12.75" x14ac:dyDescent="0.25"/>
    <row r="4906" ht="12.75" x14ac:dyDescent="0.25"/>
    <row r="4907" ht="12.75" x14ac:dyDescent="0.25"/>
    <row r="4908" ht="12.75" x14ac:dyDescent="0.25"/>
    <row r="4909" ht="12.75" x14ac:dyDescent="0.25"/>
    <row r="4910" ht="12.75" x14ac:dyDescent="0.25"/>
    <row r="4911" ht="12.75" x14ac:dyDescent="0.25"/>
    <row r="4912" ht="12.75" x14ac:dyDescent="0.25"/>
    <row r="4913" ht="12.75" x14ac:dyDescent="0.25"/>
    <row r="4914" ht="12.75" x14ac:dyDescent="0.25"/>
    <row r="4915" ht="12.75" x14ac:dyDescent="0.25"/>
    <row r="4916" ht="12.75" x14ac:dyDescent="0.25"/>
    <row r="4917" ht="12.75" x14ac:dyDescent="0.25"/>
    <row r="4918" ht="12.75" x14ac:dyDescent="0.25"/>
    <row r="4919" ht="12.75" x14ac:dyDescent="0.25"/>
    <row r="4920" ht="12.75" x14ac:dyDescent="0.25"/>
    <row r="4921" ht="12.75" x14ac:dyDescent="0.25"/>
    <row r="4922" ht="12.75" x14ac:dyDescent="0.25"/>
    <row r="4923" ht="12.75" x14ac:dyDescent="0.25"/>
    <row r="4924" ht="12.75" x14ac:dyDescent="0.25"/>
    <row r="4925" ht="12.75" x14ac:dyDescent="0.25"/>
    <row r="4926" ht="12.75" x14ac:dyDescent="0.25"/>
    <row r="4927" ht="12.75" x14ac:dyDescent="0.25"/>
    <row r="4928" ht="12.75" x14ac:dyDescent="0.25"/>
    <row r="4929" ht="12.75" x14ac:dyDescent="0.25"/>
    <row r="4930" ht="12.75" x14ac:dyDescent="0.25"/>
    <row r="4931" ht="12.75" x14ac:dyDescent="0.25"/>
    <row r="4932" ht="12.75" x14ac:dyDescent="0.25"/>
    <row r="4933" ht="12.75" x14ac:dyDescent="0.25"/>
    <row r="4934" ht="12.75" x14ac:dyDescent="0.25"/>
    <row r="4935" ht="12.75" x14ac:dyDescent="0.25"/>
    <row r="4936" ht="12.75" x14ac:dyDescent="0.25"/>
    <row r="4937" ht="12.75" x14ac:dyDescent="0.25"/>
    <row r="4938" ht="12.75" x14ac:dyDescent="0.25"/>
    <row r="4939" ht="12.75" x14ac:dyDescent="0.25"/>
    <row r="4940" ht="12.75" x14ac:dyDescent="0.25"/>
    <row r="4941" ht="12.75" x14ac:dyDescent="0.25"/>
    <row r="4942" ht="12.75" x14ac:dyDescent="0.25"/>
    <row r="4943" ht="12.75" x14ac:dyDescent="0.25"/>
    <row r="4944" ht="12.75" x14ac:dyDescent="0.25"/>
    <row r="4945" ht="12.75" x14ac:dyDescent="0.25"/>
    <row r="4946" ht="12.75" x14ac:dyDescent="0.25"/>
    <row r="4947" ht="12.75" x14ac:dyDescent="0.25"/>
    <row r="4948" ht="12.75" x14ac:dyDescent="0.25"/>
    <row r="4949" ht="12.75" x14ac:dyDescent="0.25"/>
    <row r="4950" ht="12.75" x14ac:dyDescent="0.25"/>
    <row r="4951" ht="12.75" x14ac:dyDescent="0.25"/>
    <row r="4952" ht="12.75" x14ac:dyDescent="0.25"/>
    <row r="4953" ht="12.75" x14ac:dyDescent="0.25"/>
    <row r="4954" ht="12.75" x14ac:dyDescent="0.25"/>
    <row r="4955" ht="12.75" x14ac:dyDescent="0.25"/>
    <row r="4956" ht="12.75" x14ac:dyDescent="0.25"/>
    <row r="4957" ht="12.75" x14ac:dyDescent="0.25"/>
    <row r="4958" ht="12.75" x14ac:dyDescent="0.25"/>
    <row r="4959" ht="12.75" x14ac:dyDescent="0.25"/>
    <row r="4960" ht="12.75" x14ac:dyDescent="0.25"/>
    <row r="4961" ht="12.75" x14ac:dyDescent="0.25"/>
    <row r="4962" ht="12.75" x14ac:dyDescent="0.25"/>
    <row r="4963" ht="12.75" x14ac:dyDescent="0.25"/>
    <row r="4964" ht="12.75" x14ac:dyDescent="0.25"/>
    <row r="4965" ht="12.75" x14ac:dyDescent="0.25"/>
    <row r="4966" ht="12.75" x14ac:dyDescent="0.25"/>
    <row r="4967" ht="12.75" x14ac:dyDescent="0.25"/>
    <row r="4968" ht="13.15" customHeight="1" x14ac:dyDescent="0.25"/>
    <row r="4969" ht="13.15" customHeight="1" x14ac:dyDescent="0.25"/>
    <row r="4970" ht="13.15" customHeight="1" x14ac:dyDescent="0.25"/>
    <row r="4971" ht="13.15" customHeight="1" x14ac:dyDescent="0.25"/>
    <row r="4972" ht="13.15" customHeight="1" x14ac:dyDescent="0.25"/>
    <row r="4973" ht="13.15" customHeight="1" x14ac:dyDescent="0.25"/>
    <row r="4974" ht="13.15" customHeight="1" x14ac:dyDescent="0.25"/>
    <row r="4975" ht="13.15" customHeight="1" x14ac:dyDescent="0.25"/>
    <row r="4976" ht="13.15" customHeight="1" x14ac:dyDescent="0.25"/>
    <row r="4977" ht="13.15" customHeight="1" x14ac:dyDescent="0.25"/>
    <row r="4978" ht="13.15" customHeight="1" x14ac:dyDescent="0.25"/>
    <row r="4979" ht="13.15" customHeight="1" x14ac:dyDescent="0.25"/>
    <row r="4980" ht="13.15" customHeight="1" x14ac:dyDescent="0.25"/>
    <row r="4981" ht="13.15" customHeight="1" x14ac:dyDescent="0.25"/>
    <row r="4982" ht="13.15" customHeight="1" x14ac:dyDescent="0.25"/>
    <row r="4983" ht="13.15" customHeight="1" x14ac:dyDescent="0.25"/>
    <row r="4984" ht="13.15" customHeight="1" x14ac:dyDescent="0.25"/>
    <row r="4985" ht="13.15" customHeight="1" x14ac:dyDescent="0.25"/>
    <row r="4986" ht="13.15" customHeight="1" x14ac:dyDescent="0.25"/>
    <row r="4987" ht="13.15" customHeight="1" x14ac:dyDescent="0.25"/>
    <row r="4988" ht="13.15" customHeight="1" x14ac:dyDescent="0.25"/>
    <row r="4989" ht="13.15" customHeight="1" x14ac:dyDescent="0.25"/>
    <row r="4990" ht="13.15" customHeight="1" x14ac:dyDescent="0.25"/>
    <row r="4991" ht="13.15" customHeight="1" x14ac:dyDescent="0.25"/>
    <row r="4992" ht="13.15" customHeight="1" x14ac:dyDescent="0.25"/>
    <row r="4993" ht="13.15" customHeight="1" x14ac:dyDescent="0.25"/>
    <row r="4994" ht="13.15" customHeight="1" x14ac:dyDescent="0.25"/>
    <row r="4995" ht="13.15" customHeight="1" x14ac:dyDescent="0.25"/>
    <row r="4996" ht="13.15" customHeight="1" x14ac:dyDescent="0.25"/>
    <row r="4997" ht="13.15" customHeight="1" x14ac:dyDescent="0.25"/>
    <row r="4998" ht="13.15" customHeight="1" x14ac:dyDescent="0.25"/>
    <row r="4999" ht="13.15" customHeight="1" x14ac:dyDescent="0.25"/>
    <row r="5000" ht="13.15" customHeight="1" x14ac:dyDescent="0.25"/>
    <row r="5001" ht="13.15" customHeight="1" x14ac:dyDescent="0.25"/>
    <row r="5002" ht="13.15" customHeight="1" x14ac:dyDescent="0.25"/>
    <row r="5003" ht="13.15" customHeight="1" x14ac:dyDescent="0.25"/>
    <row r="5004" ht="13.15" customHeight="1" x14ac:dyDescent="0.25"/>
    <row r="5005" ht="13.15" customHeight="1" x14ac:dyDescent="0.25"/>
    <row r="5006" ht="13.15" customHeight="1" x14ac:dyDescent="0.25"/>
    <row r="5007" ht="13.15" customHeight="1" x14ac:dyDescent="0.25"/>
    <row r="5008" ht="13.15" customHeight="1" x14ac:dyDescent="0.25"/>
    <row r="5009" ht="13.15" customHeight="1" x14ac:dyDescent="0.25"/>
    <row r="5010" ht="13.15" customHeight="1" x14ac:dyDescent="0.25"/>
    <row r="5011" ht="13.15" customHeight="1" x14ac:dyDescent="0.25"/>
    <row r="5012" ht="13.15" customHeight="1" x14ac:dyDescent="0.25"/>
    <row r="5013" ht="13.15" customHeight="1" x14ac:dyDescent="0.25"/>
    <row r="5014" ht="13.15" customHeight="1" x14ac:dyDescent="0.25"/>
    <row r="5015" ht="13.15" customHeight="1" x14ac:dyDescent="0.25"/>
    <row r="5016" ht="13.15" customHeight="1" x14ac:dyDescent="0.25"/>
    <row r="5017" ht="13.15" customHeight="1" x14ac:dyDescent="0.25"/>
    <row r="5018" ht="13.15" customHeight="1" x14ac:dyDescent="0.25"/>
    <row r="5019" ht="13.15" customHeight="1" x14ac:dyDescent="0.25"/>
    <row r="5020" ht="13.15" customHeight="1" x14ac:dyDescent="0.25"/>
    <row r="5021" ht="13.15" customHeight="1" x14ac:dyDescent="0.25"/>
    <row r="5022" ht="13.15" customHeight="1" x14ac:dyDescent="0.25"/>
    <row r="5023" ht="13.15" customHeight="1" x14ac:dyDescent="0.25"/>
    <row r="5024" ht="13.15" customHeight="1" x14ac:dyDescent="0.25"/>
    <row r="5025" ht="13.15" customHeight="1" x14ac:dyDescent="0.25"/>
    <row r="5026" ht="13.15" customHeight="1" x14ac:dyDescent="0.25"/>
    <row r="5027" ht="13.15" customHeight="1" x14ac:dyDescent="0.25"/>
    <row r="5028" ht="13.15" customHeight="1" x14ac:dyDescent="0.25"/>
    <row r="5029" ht="13.15" customHeight="1" x14ac:dyDescent="0.25"/>
    <row r="5030" ht="13.15" customHeight="1" x14ac:dyDescent="0.25"/>
    <row r="5031" ht="13.15" customHeight="1" x14ac:dyDescent="0.25"/>
    <row r="5032" ht="13.15" customHeight="1" x14ac:dyDescent="0.25"/>
    <row r="5033" ht="13.15" customHeight="1" x14ac:dyDescent="0.25"/>
    <row r="5034" ht="13.15" customHeight="1" x14ac:dyDescent="0.25"/>
    <row r="5035" ht="13.15" customHeight="1" x14ac:dyDescent="0.25"/>
    <row r="5036" ht="13.15" customHeight="1" x14ac:dyDescent="0.25"/>
    <row r="5037" ht="13.15" customHeight="1" x14ac:dyDescent="0.25"/>
    <row r="5038" ht="13.15" customHeight="1" x14ac:dyDescent="0.25"/>
    <row r="5039" ht="13.15" customHeight="1" x14ac:dyDescent="0.25"/>
    <row r="5040" ht="13.15" customHeight="1" x14ac:dyDescent="0.25"/>
    <row r="5041" ht="13.15" customHeight="1" x14ac:dyDescent="0.25"/>
    <row r="5042" ht="13.15" customHeight="1" x14ac:dyDescent="0.25"/>
    <row r="5043" ht="13.15" customHeight="1" x14ac:dyDescent="0.25"/>
    <row r="5044" ht="13.15" customHeight="1" x14ac:dyDescent="0.25"/>
    <row r="5045" ht="13.15" customHeight="1" x14ac:dyDescent="0.25"/>
    <row r="5046" ht="13.15" customHeight="1" x14ac:dyDescent="0.25"/>
    <row r="5047" ht="13.15" customHeight="1" x14ac:dyDescent="0.25"/>
    <row r="5048" ht="13.15" customHeight="1" x14ac:dyDescent="0.25"/>
    <row r="5049" ht="13.15" customHeight="1" x14ac:dyDescent="0.25"/>
    <row r="5050" ht="13.15" customHeight="1" x14ac:dyDescent="0.25"/>
    <row r="5051" ht="13.15" customHeight="1" x14ac:dyDescent="0.25"/>
    <row r="5052" ht="13.15" customHeight="1" x14ac:dyDescent="0.25"/>
    <row r="5053" ht="13.15" customHeight="1" x14ac:dyDescent="0.25"/>
    <row r="5054" ht="13.15" customHeight="1" x14ac:dyDescent="0.25"/>
    <row r="5055" ht="13.15" customHeight="1" x14ac:dyDescent="0.25"/>
    <row r="5056" ht="13.15" customHeight="1" x14ac:dyDescent="0.25"/>
    <row r="5057" ht="13.15" customHeight="1" x14ac:dyDescent="0.25"/>
    <row r="5058" ht="13.15" customHeight="1" x14ac:dyDescent="0.25"/>
    <row r="5059" ht="13.15" customHeight="1" x14ac:dyDescent="0.25"/>
    <row r="5060" ht="13.15" customHeight="1" x14ac:dyDescent="0.25"/>
    <row r="5061" ht="13.15" customHeight="1" x14ac:dyDescent="0.25"/>
    <row r="5062" ht="13.15" customHeight="1" x14ac:dyDescent="0.25"/>
    <row r="5063" ht="13.15" customHeight="1" x14ac:dyDescent="0.25"/>
    <row r="5064" ht="13.15" customHeight="1" x14ac:dyDescent="0.25"/>
    <row r="5065" ht="13.15" customHeight="1" x14ac:dyDescent="0.25"/>
    <row r="5066" ht="13.15" customHeight="1" x14ac:dyDescent="0.25"/>
    <row r="5067" ht="13.15" customHeight="1" x14ac:dyDescent="0.25"/>
    <row r="5068" ht="13.15" customHeight="1" x14ac:dyDescent="0.25"/>
    <row r="5069" ht="13.15" customHeight="1" x14ac:dyDescent="0.25"/>
    <row r="5070" ht="13.15" customHeight="1" x14ac:dyDescent="0.25"/>
    <row r="5071" ht="13.15" customHeight="1" x14ac:dyDescent="0.25"/>
    <row r="5072" ht="13.15" customHeight="1" x14ac:dyDescent="0.25"/>
    <row r="5073" ht="13.15" customHeight="1" x14ac:dyDescent="0.25"/>
    <row r="5074" ht="13.15" customHeight="1" x14ac:dyDescent="0.25"/>
    <row r="5075" ht="13.15" customHeight="1" x14ac:dyDescent="0.25"/>
    <row r="5076" ht="13.15" customHeight="1" x14ac:dyDescent="0.25"/>
    <row r="5077" ht="13.15" customHeight="1" x14ac:dyDescent="0.25"/>
    <row r="5078" ht="13.15" customHeight="1" x14ac:dyDescent="0.25"/>
    <row r="5079" ht="13.15" customHeight="1" x14ac:dyDescent="0.25"/>
    <row r="5080" ht="13.15" customHeight="1" x14ac:dyDescent="0.25"/>
    <row r="5081" ht="13.15" customHeight="1" x14ac:dyDescent="0.25"/>
    <row r="5082" ht="13.15" customHeight="1" x14ac:dyDescent="0.25"/>
    <row r="5083" ht="13.15" customHeight="1" x14ac:dyDescent="0.25"/>
    <row r="5084" ht="13.15" customHeight="1" x14ac:dyDescent="0.25"/>
    <row r="5085" ht="13.15" customHeight="1" x14ac:dyDescent="0.25"/>
    <row r="5086" ht="13.15" customHeight="1" x14ac:dyDescent="0.25"/>
    <row r="5087" ht="13.15" customHeight="1" x14ac:dyDescent="0.25"/>
    <row r="5088" ht="13.15" customHeight="1" x14ac:dyDescent="0.25"/>
    <row r="5089" ht="13.15" customHeight="1" x14ac:dyDescent="0.25"/>
    <row r="5090" ht="13.15" customHeight="1" x14ac:dyDescent="0.25"/>
    <row r="5091" ht="13.15" customHeight="1" x14ac:dyDescent="0.25"/>
    <row r="5092" ht="13.15" customHeight="1" x14ac:dyDescent="0.25"/>
    <row r="5093" ht="13.15" customHeight="1" x14ac:dyDescent="0.25"/>
    <row r="5094" ht="13.15" customHeight="1" x14ac:dyDescent="0.25"/>
    <row r="5095" ht="13.15" customHeight="1" x14ac:dyDescent="0.25"/>
    <row r="5096" ht="13.15" customHeight="1" x14ac:dyDescent="0.25"/>
    <row r="5097" ht="13.15" customHeight="1" x14ac:dyDescent="0.25"/>
    <row r="5098" ht="13.15" customHeight="1" x14ac:dyDescent="0.25"/>
    <row r="5099" ht="13.15" customHeight="1" x14ac:dyDescent="0.25"/>
    <row r="5100" ht="13.15" customHeight="1" x14ac:dyDescent="0.25"/>
    <row r="5101" ht="13.15" customHeight="1" x14ac:dyDescent="0.25"/>
    <row r="5102" ht="13.15" customHeight="1" x14ac:dyDescent="0.25"/>
    <row r="5103" ht="13.15" customHeight="1" x14ac:dyDescent="0.25"/>
    <row r="5104" ht="13.15" customHeight="1" x14ac:dyDescent="0.25"/>
    <row r="5105" ht="13.15" customHeight="1" x14ac:dyDescent="0.25"/>
    <row r="5106" ht="13.15" customHeight="1" x14ac:dyDescent="0.25"/>
    <row r="5107" ht="13.15" customHeight="1" x14ac:dyDescent="0.25"/>
    <row r="5108" ht="13.15" customHeight="1" x14ac:dyDescent="0.25"/>
    <row r="5109" ht="13.15" customHeight="1" x14ac:dyDescent="0.25"/>
    <row r="5110" ht="13.15" customHeight="1" x14ac:dyDescent="0.25"/>
    <row r="5111" ht="13.15" customHeight="1" x14ac:dyDescent="0.25"/>
    <row r="5112" ht="13.15" customHeight="1" x14ac:dyDescent="0.25"/>
    <row r="5113" ht="13.15" customHeight="1" x14ac:dyDescent="0.25"/>
    <row r="5114" ht="13.15" customHeight="1" x14ac:dyDescent="0.25"/>
    <row r="5115" ht="13.15" customHeight="1" x14ac:dyDescent="0.25"/>
    <row r="5116" ht="13.15" customHeight="1" x14ac:dyDescent="0.25"/>
    <row r="5117" ht="13.15" customHeight="1" x14ac:dyDescent="0.25"/>
    <row r="5118" ht="13.15" customHeight="1" x14ac:dyDescent="0.25"/>
    <row r="5119" ht="13.15" customHeight="1" x14ac:dyDescent="0.25"/>
    <row r="5120" ht="13.15" customHeight="1" x14ac:dyDescent="0.25"/>
    <row r="5121" ht="13.15" customHeight="1" x14ac:dyDescent="0.25"/>
    <row r="5122" ht="13.15" customHeight="1" x14ac:dyDescent="0.25"/>
    <row r="5123" ht="13.15" customHeight="1" x14ac:dyDescent="0.25"/>
    <row r="5124" ht="13.15" customHeight="1" x14ac:dyDescent="0.25"/>
    <row r="5125" ht="13.15" customHeight="1" x14ac:dyDescent="0.25"/>
    <row r="5126" ht="13.15" customHeight="1" x14ac:dyDescent="0.25"/>
    <row r="5127" ht="13.15" customHeight="1" x14ac:dyDescent="0.25"/>
    <row r="5128" ht="13.15" customHeight="1" x14ac:dyDescent="0.25"/>
    <row r="5129" ht="13.15" customHeight="1" x14ac:dyDescent="0.25"/>
    <row r="5130" ht="13.15" customHeight="1" x14ac:dyDescent="0.25"/>
    <row r="5131" ht="13.15" customHeight="1" x14ac:dyDescent="0.25"/>
    <row r="5132" ht="13.15" customHeight="1" x14ac:dyDescent="0.25"/>
    <row r="5133" ht="13.15" customHeight="1" x14ac:dyDescent="0.25"/>
    <row r="5134" ht="13.15" customHeight="1" x14ac:dyDescent="0.25"/>
    <row r="5135" ht="13.15" customHeight="1" x14ac:dyDescent="0.25"/>
    <row r="5136" ht="13.15" customHeight="1" x14ac:dyDescent="0.25"/>
    <row r="5137" ht="13.15" customHeight="1" x14ac:dyDescent="0.25"/>
    <row r="5138" ht="13.15" customHeight="1" x14ac:dyDescent="0.25"/>
    <row r="5139" ht="13.15" customHeight="1" x14ac:dyDescent="0.25"/>
    <row r="5140" ht="13.15" customHeight="1" x14ac:dyDescent="0.25"/>
    <row r="5141" ht="13.15" customHeight="1" x14ac:dyDescent="0.25"/>
    <row r="5142" ht="13.15" customHeight="1" x14ac:dyDescent="0.25"/>
    <row r="5143" ht="13.15" customHeight="1" x14ac:dyDescent="0.25"/>
    <row r="5144" ht="13.15" customHeight="1" x14ac:dyDescent="0.25"/>
    <row r="5145" ht="13.15" customHeight="1" x14ac:dyDescent="0.25"/>
    <row r="5146" ht="13.15" customHeight="1" x14ac:dyDescent="0.25"/>
    <row r="5147" ht="13.15" customHeight="1" x14ac:dyDescent="0.25"/>
    <row r="5148" ht="13.15" customHeight="1" x14ac:dyDescent="0.25"/>
    <row r="5149" ht="13.15" customHeight="1" x14ac:dyDescent="0.25"/>
    <row r="5150" ht="13.15" customHeight="1" x14ac:dyDescent="0.25"/>
    <row r="5151" ht="13.15" customHeight="1" x14ac:dyDescent="0.25"/>
    <row r="5152" ht="13.15" customHeight="1" x14ac:dyDescent="0.25"/>
    <row r="5153" ht="13.15" customHeight="1" x14ac:dyDescent="0.25"/>
    <row r="5154" ht="13.15" customHeight="1" x14ac:dyDescent="0.25"/>
    <row r="5155" ht="13.15" customHeight="1" x14ac:dyDescent="0.25"/>
    <row r="5156" ht="13.15" customHeight="1" x14ac:dyDescent="0.25"/>
    <row r="5157" ht="13.15" customHeight="1" x14ac:dyDescent="0.25"/>
    <row r="5158" ht="13.15" customHeight="1" x14ac:dyDescent="0.25"/>
    <row r="5159" ht="13.15" customHeight="1" x14ac:dyDescent="0.25"/>
    <row r="5160" ht="13.15" customHeight="1" x14ac:dyDescent="0.25"/>
    <row r="5161" ht="13.15" customHeight="1" x14ac:dyDescent="0.25"/>
    <row r="5162" ht="13.15" customHeight="1" x14ac:dyDescent="0.25"/>
    <row r="5163" ht="13.15" customHeight="1" x14ac:dyDescent="0.25"/>
    <row r="5164" ht="13.15" customHeight="1" x14ac:dyDescent="0.25"/>
    <row r="5165" ht="13.15" customHeight="1" x14ac:dyDescent="0.25"/>
    <row r="5166" ht="13.15" customHeight="1" x14ac:dyDescent="0.25"/>
    <row r="5167" ht="13.15" customHeight="1" x14ac:dyDescent="0.25"/>
    <row r="5168" ht="13.15" customHeight="1" x14ac:dyDescent="0.25"/>
    <row r="5169" ht="13.15" customHeight="1" x14ac:dyDescent="0.25"/>
    <row r="5170" ht="13.15" customHeight="1" x14ac:dyDescent="0.25"/>
    <row r="5171" ht="13.15" customHeight="1" x14ac:dyDescent="0.25"/>
    <row r="5172" ht="13.15" customHeight="1" x14ac:dyDescent="0.25"/>
    <row r="5173" ht="13.15" customHeight="1" x14ac:dyDescent="0.25"/>
    <row r="5174" ht="13.15" customHeight="1" x14ac:dyDescent="0.25"/>
    <row r="5175" ht="13.15" customHeight="1" x14ac:dyDescent="0.25"/>
    <row r="5176" ht="13.15" customHeight="1" x14ac:dyDescent="0.25"/>
    <row r="5177" ht="13.15" customHeight="1" x14ac:dyDescent="0.25"/>
    <row r="5178" ht="13.15" customHeight="1" x14ac:dyDescent="0.25"/>
    <row r="5179" ht="13.15" customHeight="1" x14ac:dyDescent="0.25"/>
    <row r="5180" ht="13.15" customHeight="1" x14ac:dyDescent="0.25"/>
    <row r="5181" ht="13.15" customHeight="1" x14ac:dyDescent="0.25"/>
    <row r="5182" ht="13.15" customHeight="1" x14ac:dyDescent="0.25"/>
    <row r="5183" ht="13.15" customHeight="1" x14ac:dyDescent="0.25"/>
    <row r="5184" ht="13.15" customHeight="1" x14ac:dyDescent="0.25"/>
    <row r="5185" ht="13.15" customHeight="1" x14ac:dyDescent="0.25"/>
    <row r="5186" ht="13.15" customHeight="1" x14ac:dyDescent="0.25"/>
    <row r="5187" ht="13.15" customHeight="1" x14ac:dyDescent="0.25"/>
    <row r="5188" ht="13.15" customHeight="1" x14ac:dyDescent="0.25"/>
    <row r="5189" ht="13.15" customHeight="1" x14ac:dyDescent="0.25"/>
    <row r="5190" ht="13.15" customHeight="1" x14ac:dyDescent="0.25"/>
    <row r="5191" ht="13.15" customHeight="1" x14ac:dyDescent="0.25"/>
    <row r="5192" ht="13.15" customHeight="1" x14ac:dyDescent="0.25"/>
    <row r="5193" ht="13.15" customHeight="1" x14ac:dyDescent="0.25"/>
    <row r="5194" ht="13.15" customHeight="1" x14ac:dyDescent="0.25"/>
    <row r="5195" ht="13.15" customHeight="1" x14ac:dyDescent="0.25"/>
    <row r="5196" ht="13.15" customHeight="1" x14ac:dyDescent="0.25"/>
    <row r="5197" ht="13.15" customHeight="1" x14ac:dyDescent="0.25"/>
    <row r="5198" ht="13.15" customHeight="1" x14ac:dyDescent="0.25"/>
    <row r="5199" ht="13.15" customHeight="1" x14ac:dyDescent="0.25"/>
    <row r="5200" ht="13.15" customHeight="1" x14ac:dyDescent="0.25"/>
    <row r="5201" ht="13.15" customHeight="1" x14ac:dyDescent="0.25"/>
    <row r="5202" ht="13.15" customHeight="1" x14ac:dyDescent="0.25"/>
    <row r="5203" ht="13.15" customHeight="1" x14ac:dyDescent="0.25"/>
    <row r="5204" ht="13.15" customHeight="1" x14ac:dyDescent="0.25"/>
    <row r="5205" ht="13.15" customHeight="1" x14ac:dyDescent="0.25"/>
    <row r="5206" ht="13.15" customHeight="1" x14ac:dyDescent="0.25"/>
    <row r="5207" ht="13.15" customHeight="1" x14ac:dyDescent="0.25"/>
    <row r="5208" ht="13.15" customHeight="1" x14ac:dyDescent="0.25"/>
    <row r="5209" ht="13.15" customHeight="1" x14ac:dyDescent="0.25"/>
    <row r="5210" ht="13.15" customHeight="1" x14ac:dyDescent="0.25"/>
    <row r="5211" ht="13.15" customHeight="1" x14ac:dyDescent="0.25"/>
    <row r="5212" ht="13.15" customHeight="1" x14ac:dyDescent="0.25"/>
    <row r="5213" ht="13.15" customHeight="1" x14ac:dyDescent="0.25"/>
    <row r="5214" ht="13.15" customHeight="1" x14ac:dyDescent="0.25"/>
    <row r="5215" ht="13.15" customHeight="1" x14ac:dyDescent="0.25"/>
    <row r="5216" ht="13.15" customHeight="1" x14ac:dyDescent="0.25"/>
    <row r="5217" ht="13.15" customHeight="1" x14ac:dyDescent="0.25"/>
    <row r="5218" ht="13.15" customHeight="1" x14ac:dyDescent="0.25"/>
    <row r="5219" ht="13.15" customHeight="1" x14ac:dyDescent="0.25"/>
    <row r="5220" ht="13.15" customHeight="1" x14ac:dyDescent="0.25"/>
    <row r="5221" ht="13.15" customHeight="1" x14ac:dyDescent="0.25"/>
    <row r="5222" ht="13.15" customHeight="1" x14ac:dyDescent="0.25"/>
    <row r="5223" ht="13.15" customHeight="1" x14ac:dyDescent="0.25"/>
    <row r="5224" ht="13.15" customHeight="1" x14ac:dyDescent="0.25"/>
    <row r="5225" ht="13.15" customHeight="1" x14ac:dyDescent="0.25"/>
    <row r="5226" ht="13.15" customHeight="1" x14ac:dyDescent="0.25"/>
    <row r="5227" ht="13.15" customHeight="1" x14ac:dyDescent="0.25"/>
    <row r="5228" ht="13.15" customHeight="1" x14ac:dyDescent="0.25"/>
    <row r="5229" ht="13.15" customHeight="1" x14ac:dyDescent="0.25"/>
    <row r="5230" ht="13.15" customHeight="1" x14ac:dyDescent="0.25"/>
    <row r="5231" ht="13.15" customHeight="1" x14ac:dyDescent="0.25"/>
    <row r="5232" ht="13.15" customHeight="1" x14ac:dyDescent="0.25"/>
    <row r="5233" ht="13.15" customHeight="1" x14ac:dyDescent="0.25"/>
    <row r="5234" ht="13.15" customHeight="1" x14ac:dyDescent="0.25"/>
    <row r="5235" ht="13.15" customHeight="1" x14ac:dyDescent="0.25"/>
    <row r="5236" ht="13.15" customHeight="1" x14ac:dyDescent="0.25"/>
    <row r="5237" ht="13.15" customHeight="1" x14ac:dyDescent="0.25"/>
    <row r="5238" ht="13.15" customHeight="1" x14ac:dyDescent="0.25"/>
    <row r="5239" ht="13.15" customHeight="1" x14ac:dyDescent="0.25"/>
    <row r="5240" ht="13.15" customHeight="1" x14ac:dyDescent="0.25"/>
    <row r="5241" ht="13.15" customHeight="1" x14ac:dyDescent="0.25"/>
    <row r="5242" ht="13.15" customHeight="1" x14ac:dyDescent="0.25"/>
    <row r="5243" ht="13.15" customHeight="1" x14ac:dyDescent="0.25"/>
    <row r="5244" ht="13.15" customHeight="1" x14ac:dyDescent="0.25"/>
    <row r="5245" ht="13.15" customHeight="1" x14ac:dyDescent="0.25"/>
    <row r="5246" ht="13.15" customHeight="1" x14ac:dyDescent="0.25"/>
    <row r="5247" ht="13.15" customHeight="1" x14ac:dyDescent="0.25"/>
    <row r="5248" ht="13.15" customHeight="1" x14ac:dyDescent="0.25"/>
    <row r="5249" ht="13.15" customHeight="1" x14ac:dyDescent="0.25"/>
    <row r="5250" ht="13.15" customHeight="1" x14ac:dyDescent="0.25"/>
    <row r="5251" ht="13.15" customHeight="1" x14ac:dyDescent="0.25"/>
    <row r="5252" ht="13.15" customHeight="1" x14ac:dyDescent="0.25"/>
    <row r="5253" ht="13.15" customHeight="1" x14ac:dyDescent="0.25"/>
    <row r="5254" ht="13.15" customHeight="1" x14ac:dyDescent="0.25"/>
    <row r="5255" ht="13.15" customHeight="1" x14ac:dyDescent="0.25"/>
    <row r="5256" ht="13.15" customHeight="1" x14ac:dyDescent="0.25"/>
    <row r="5257" ht="13.15" customHeight="1" x14ac:dyDescent="0.25"/>
    <row r="5258" ht="13.15" customHeight="1" x14ac:dyDescent="0.25"/>
    <row r="5259" ht="13.15" customHeight="1" x14ac:dyDescent="0.25"/>
    <row r="5260" ht="13.15" customHeight="1" x14ac:dyDescent="0.25"/>
    <row r="5261" ht="13.15" customHeight="1" x14ac:dyDescent="0.25"/>
    <row r="5262" ht="13.15" customHeight="1" x14ac:dyDescent="0.25"/>
    <row r="5263" ht="13.15" customHeight="1" x14ac:dyDescent="0.25"/>
    <row r="5264" ht="13.15" customHeight="1" x14ac:dyDescent="0.25"/>
    <row r="5265" ht="13.15" customHeight="1" x14ac:dyDescent="0.25"/>
    <row r="5266" ht="13.15" customHeight="1" x14ac:dyDescent="0.25"/>
    <row r="5267" ht="13.15" customHeight="1" x14ac:dyDescent="0.25"/>
    <row r="5268" ht="13.15" customHeight="1" x14ac:dyDescent="0.25"/>
    <row r="5269" ht="13.15" customHeight="1" x14ac:dyDescent="0.25"/>
    <row r="5270" ht="13.15" customHeight="1" x14ac:dyDescent="0.25"/>
    <row r="5271" ht="13.15" customHeight="1" x14ac:dyDescent="0.25"/>
    <row r="5272" ht="13.15" customHeight="1" x14ac:dyDescent="0.25"/>
    <row r="5273" ht="13.15" customHeight="1" x14ac:dyDescent="0.25"/>
    <row r="5274" ht="13.15" customHeight="1" x14ac:dyDescent="0.25"/>
    <row r="5275" ht="13.15" customHeight="1" x14ac:dyDescent="0.25"/>
    <row r="5276" ht="13.15" customHeight="1" x14ac:dyDescent="0.25"/>
    <row r="5277" ht="13.15" customHeight="1" x14ac:dyDescent="0.25"/>
    <row r="5278" ht="13.15" customHeight="1" x14ac:dyDescent="0.25"/>
    <row r="5279" ht="13.15" customHeight="1" x14ac:dyDescent="0.25"/>
    <row r="5280" ht="13.15" customHeight="1" x14ac:dyDescent="0.25"/>
    <row r="5281" ht="13.15" customHeight="1" x14ac:dyDescent="0.25"/>
    <row r="5282" ht="13.15" customHeight="1" x14ac:dyDescent="0.25"/>
    <row r="5283" ht="13.15" customHeight="1" x14ac:dyDescent="0.25"/>
    <row r="5284" ht="13.15" customHeight="1" x14ac:dyDescent="0.25"/>
    <row r="5285" ht="13.15" customHeight="1" x14ac:dyDescent="0.25"/>
    <row r="5286" ht="13.15" customHeight="1" x14ac:dyDescent="0.25"/>
    <row r="5287" ht="13.15" customHeight="1" x14ac:dyDescent="0.25"/>
    <row r="5288" ht="13.15" customHeight="1" x14ac:dyDescent="0.25"/>
    <row r="5289" ht="13.15" customHeight="1" x14ac:dyDescent="0.25"/>
    <row r="5290" ht="13.15" customHeight="1" x14ac:dyDescent="0.25"/>
    <row r="5291" ht="13.15" customHeight="1" x14ac:dyDescent="0.25"/>
    <row r="5292" ht="13.15" customHeight="1" x14ac:dyDescent="0.25"/>
    <row r="5293" ht="13.15" customHeight="1" x14ac:dyDescent="0.25"/>
    <row r="5294" ht="13.15" customHeight="1" x14ac:dyDescent="0.25"/>
    <row r="5295" ht="13.15" customHeight="1" x14ac:dyDescent="0.25"/>
    <row r="5296" ht="13.15" customHeight="1" x14ac:dyDescent="0.25"/>
    <row r="5297" ht="13.15" customHeight="1" x14ac:dyDescent="0.25"/>
    <row r="5298" ht="13.15" customHeight="1" x14ac:dyDescent="0.25"/>
    <row r="5299" ht="13.15" customHeight="1" x14ac:dyDescent="0.25"/>
    <row r="5300" ht="13.15" customHeight="1" x14ac:dyDescent="0.25"/>
    <row r="5301" ht="13.15" customHeight="1" x14ac:dyDescent="0.25"/>
    <row r="5302" ht="13.15" customHeight="1" x14ac:dyDescent="0.25"/>
    <row r="5303" ht="13.15" customHeight="1" x14ac:dyDescent="0.25"/>
    <row r="5304" ht="13.15" customHeight="1" x14ac:dyDescent="0.25"/>
    <row r="5305" ht="13.15" customHeight="1" x14ac:dyDescent="0.25"/>
    <row r="5306" ht="13.15" customHeight="1" x14ac:dyDescent="0.25"/>
    <row r="5307" ht="13.15" customHeight="1" x14ac:dyDescent="0.25"/>
    <row r="5308" ht="13.15" customHeight="1" x14ac:dyDescent="0.25"/>
    <row r="5309" ht="13.15" customHeight="1" x14ac:dyDescent="0.25"/>
    <row r="5310" ht="13.15" customHeight="1" x14ac:dyDescent="0.25"/>
    <row r="5311" ht="13.15" customHeight="1" x14ac:dyDescent="0.25"/>
    <row r="5312" ht="13.15" customHeight="1" x14ac:dyDescent="0.25"/>
    <row r="5313" ht="13.15" customHeight="1" x14ac:dyDescent="0.25"/>
    <row r="5314" ht="13.15" customHeight="1" x14ac:dyDescent="0.25"/>
    <row r="5315" ht="13.15" customHeight="1" x14ac:dyDescent="0.25"/>
    <row r="5316" ht="13.15" customHeight="1" x14ac:dyDescent="0.25"/>
    <row r="5317" ht="13.15" customHeight="1" x14ac:dyDescent="0.25"/>
    <row r="5318" ht="13.15" customHeight="1" x14ac:dyDescent="0.25"/>
    <row r="5319" ht="13.15" customHeight="1" x14ac:dyDescent="0.25"/>
    <row r="5320" ht="13.15" customHeight="1" x14ac:dyDescent="0.25"/>
    <row r="5321" ht="13.15" customHeight="1" x14ac:dyDescent="0.25"/>
    <row r="5322" ht="13.15" customHeight="1" x14ac:dyDescent="0.25"/>
    <row r="5323" ht="13.15" customHeight="1" x14ac:dyDescent="0.25"/>
    <row r="5324" ht="13.15" customHeight="1" x14ac:dyDescent="0.25"/>
    <row r="5325" ht="13.15" customHeight="1" x14ac:dyDescent="0.25"/>
    <row r="5326" ht="13.15" customHeight="1" x14ac:dyDescent="0.25"/>
    <row r="5327" ht="13.15" customHeight="1" x14ac:dyDescent="0.25"/>
    <row r="5328" ht="13.15" customHeight="1" x14ac:dyDescent="0.25"/>
    <row r="5329" ht="13.15" customHeight="1" x14ac:dyDescent="0.25"/>
    <row r="5330" ht="13.15" customHeight="1" x14ac:dyDescent="0.25"/>
    <row r="5331" ht="13.15" customHeight="1" x14ac:dyDescent="0.25"/>
    <row r="5332" ht="13.15" customHeight="1" x14ac:dyDescent="0.25"/>
    <row r="5333" ht="13.15" customHeight="1" x14ac:dyDescent="0.25"/>
    <row r="5334" ht="13.15" customHeight="1" x14ac:dyDescent="0.25"/>
    <row r="5335" ht="13.15" customHeight="1" x14ac:dyDescent="0.25"/>
    <row r="5336" ht="13.15" customHeight="1" x14ac:dyDescent="0.25"/>
    <row r="5337" ht="13.15" customHeight="1" x14ac:dyDescent="0.25"/>
    <row r="5338" ht="13.15" customHeight="1" x14ac:dyDescent="0.25"/>
    <row r="5339" ht="13.15" customHeight="1" x14ac:dyDescent="0.25"/>
    <row r="5340" ht="13.15" customHeight="1" x14ac:dyDescent="0.25"/>
    <row r="5341" ht="13.15" customHeight="1" x14ac:dyDescent="0.25"/>
    <row r="5342" ht="13.15" customHeight="1" x14ac:dyDescent="0.25"/>
    <row r="5343" ht="13.15" customHeight="1" x14ac:dyDescent="0.25"/>
    <row r="5344" ht="13.15" customHeight="1" x14ac:dyDescent="0.25"/>
    <row r="5345" ht="13.15" customHeight="1" x14ac:dyDescent="0.25"/>
    <row r="5346" ht="13.15" customHeight="1" x14ac:dyDescent="0.25"/>
    <row r="5347" ht="13.15" customHeight="1" x14ac:dyDescent="0.25"/>
    <row r="5348" ht="13.15" customHeight="1" x14ac:dyDescent="0.25"/>
    <row r="5349" ht="13.15" customHeight="1" x14ac:dyDescent="0.25"/>
    <row r="5350" ht="13.15" customHeight="1" x14ac:dyDescent="0.25"/>
    <row r="5351" ht="13.15" customHeight="1" x14ac:dyDescent="0.25"/>
    <row r="5352" ht="13.15" customHeight="1" x14ac:dyDescent="0.25"/>
    <row r="5353" ht="13.15" customHeight="1" x14ac:dyDescent="0.25"/>
    <row r="5354" ht="13.15" customHeight="1" x14ac:dyDescent="0.25"/>
    <row r="5355" ht="13.15" customHeight="1" x14ac:dyDescent="0.25"/>
    <row r="5356" ht="13.15" customHeight="1" x14ac:dyDescent="0.25"/>
    <row r="5357" ht="13.15" customHeight="1" x14ac:dyDescent="0.25"/>
    <row r="5358" ht="13.15" customHeight="1" x14ac:dyDescent="0.25"/>
    <row r="5359" ht="13.15" customHeight="1" x14ac:dyDescent="0.25"/>
    <row r="5360" ht="13.15" customHeight="1" x14ac:dyDescent="0.25"/>
    <row r="5361" ht="13.15" customHeight="1" x14ac:dyDescent="0.25"/>
    <row r="5362" ht="13.15" customHeight="1" x14ac:dyDescent="0.25"/>
    <row r="5363" ht="13.15" customHeight="1" x14ac:dyDescent="0.25"/>
    <row r="5364" ht="13.15" customHeight="1" x14ac:dyDescent="0.25"/>
    <row r="5365" ht="13.15" customHeight="1" x14ac:dyDescent="0.25"/>
    <row r="5366" ht="13.15" customHeight="1" x14ac:dyDescent="0.25"/>
    <row r="5367" ht="13.15" customHeight="1" x14ac:dyDescent="0.25"/>
    <row r="5368" ht="13.15" customHeight="1" x14ac:dyDescent="0.25"/>
    <row r="5369" ht="13.15" customHeight="1" x14ac:dyDescent="0.25"/>
    <row r="5370" ht="13.15" customHeight="1" x14ac:dyDescent="0.25"/>
    <row r="5371" ht="13.15" customHeight="1" x14ac:dyDescent="0.25"/>
    <row r="5372" ht="13.15" customHeight="1" x14ac:dyDescent="0.25"/>
    <row r="5373" ht="13.15" customHeight="1" x14ac:dyDescent="0.25"/>
    <row r="5374" ht="13.15" customHeight="1" x14ac:dyDescent="0.25"/>
    <row r="5375" ht="13.15" customHeight="1" x14ac:dyDescent="0.25"/>
    <row r="5376" ht="13.15" customHeight="1" x14ac:dyDescent="0.25"/>
    <row r="5377" ht="13.15" customHeight="1" x14ac:dyDescent="0.25"/>
    <row r="5378" ht="13.15" customHeight="1" x14ac:dyDescent="0.25"/>
    <row r="5379" ht="13.15" customHeight="1" x14ac:dyDescent="0.25"/>
    <row r="5380" ht="13.15" customHeight="1" x14ac:dyDescent="0.25"/>
    <row r="5381" ht="13.15" customHeight="1" x14ac:dyDescent="0.25"/>
    <row r="5382" ht="13.15" customHeight="1" x14ac:dyDescent="0.25"/>
    <row r="5383" ht="13.15" customHeight="1" x14ac:dyDescent="0.25"/>
    <row r="5384" ht="13.15" customHeight="1" x14ac:dyDescent="0.25"/>
    <row r="5385" ht="13.15" customHeight="1" x14ac:dyDescent="0.25"/>
    <row r="5386" ht="13.15" customHeight="1" x14ac:dyDescent="0.25"/>
    <row r="5387" ht="13.15" customHeight="1" x14ac:dyDescent="0.25"/>
    <row r="5388" ht="13.15" customHeight="1" x14ac:dyDescent="0.25"/>
    <row r="5389" ht="13.15" customHeight="1" x14ac:dyDescent="0.25"/>
    <row r="5390" ht="13.15" customHeight="1" x14ac:dyDescent="0.25"/>
    <row r="5391" ht="13.15" customHeight="1" x14ac:dyDescent="0.25"/>
    <row r="5392" ht="13.15" customHeight="1" x14ac:dyDescent="0.25"/>
    <row r="5393" ht="13.15" customHeight="1" x14ac:dyDescent="0.25"/>
    <row r="5394" ht="13.15" customHeight="1" x14ac:dyDescent="0.25"/>
    <row r="5395" ht="13.15" customHeight="1" x14ac:dyDescent="0.25"/>
    <row r="5396" ht="13.15" customHeight="1" x14ac:dyDescent="0.25"/>
    <row r="5397" ht="13.15" customHeight="1" x14ac:dyDescent="0.25"/>
    <row r="5398" ht="13.15" customHeight="1" x14ac:dyDescent="0.25"/>
    <row r="5399" ht="13.15" customHeight="1" x14ac:dyDescent="0.25"/>
    <row r="5400" ht="13.15" customHeight="1" x14ac:dyDescent="0.25"/>
    <row r="5401" ht="13.15" customHeight="1" x14ac:dyDescent="0.25"/>
    <row r="5402" ht="13.15" customHeight="1" x14ac:dyDescent="0.25"/>
    <row r="5403" ht="13.15" customHeight="1" x14ac:dyDescent="0.25"/>
    <row r="5404" ht="13.15" customHeight="1" x14ac:dyDescent="0.25"/>
    <row r="5405" ht="13.15" customHeight="1" x14ac:dyDescent="0.25"/>
    <row r="5406" ht="13.15" customHeight="1" x14ac:dyDescent="0.25"/>
    <row r="5407" ht="13.15" customHeight="1" x14ac:dyDescent="0.25"/>
    <row r="5408" ht="13.15" customHeight="1" x14ac:dyDescent="0.25"/>
    <row r="5409" ht="13.15" customHeight="1" x14ac:dyDescent="0.25"/>
    <row r="5410" ht="13.15" customHeight="1" x14ac:dyDescent="0.25"/>
    <row r="5411" ht="13.15" customHeight="1" x14ac:dyDescent="0.25"/>
    <row r="5412" ht="13.15" customHeight="1" x14ac:dyDescent="0.25"/>
    <row r="5413" ht="13.15" customHeight="1" x14ac:dyDescent="0.25"/>
    <row r="5414" ht="13.15" customHeight="1" x14ac:dyDescent="0.25"/>
    <row r="5415" ht="13.15" customHeight="1" x14ac:dyDescent="0.25"/>
    <row r="5416" ht="13.15" customHeight="1" x14ac:dyDescent="0.25"/>
    <row r="5417" ht="13.15" customHeight="1" x14ac:dyDescent="0.25"/>
    <row r="5418" ht="13.15" customHeight="1" x14ac:dyDescent="0.25"/>
    <row r="5419" ht="13.15" customHeight="1" x14ac:dyDescent="0.25"/>
    <row r="5420" ht="13.15" customHeight="1" x14ac:dyDescent="0.25"/>
    <row r="5421" ht="13.15" customHeight="1" x14ac:dyDescent="0.25"/>
    <row r="5422" ht="13.15" customHeight="1" x14ac:dyDescent="0.25"/>
    <row r="5423" ht="13.15" customHeight="1" x14ac:dyDescent="0.25"/>
    <row r="5424" ht="13.15" customHeight="1" x14ac:dyDescent="0.25"/>
    <row r="5425" ht="13.15" customHeight="1" x14ac:dyDescent="0.25"/>
    <row r="5426" ht="13.15" customHeight="1" x14ac:dyDescent="0.25"/>
    <row r="5427" ht="13.15" customHeight="1" x14ac:dyDescent="0.25"/>
    <row r="5428" ht="13.15" customHeight="1" x14ac:dyDescent="0.25"/>
    <row r="5429" ht="13.15" customHeight="1" x14ac:dyDescent="0.25"/>
    <row r="5430" ht="13.15" customHeight="1" x14ac:dyDescent="0.25"/>
    <row r="5431" ht="13.15" customHeight="1" x14ac:dyDescent="0.25"/>
    <row r="5432" ht="13.15" customHeight="1" x14ac:dyDescent="0.25"/>
    <row r="5433" ht="13.15" customHeight="1" x14ac:dyDescent="0.25"/>
    <row r="5434" ht="13.15" customHeight="1" x14ac:dyDescent="0.25"/>
    <row r="5435" ht="13.15" customHeight="1" x14ac:dyDescent="0.25"/>
    <row r="5436" ht="13.15" customHeight="1" x14ac:dyDescent="0.25"/>
    <row r="5437" ht="13.15" customHeight="1" x14ac:dyDescent="0.25"/>
    <row r="5438" ht="13.15" customHeight="1" x14ac:dyDescent="0.25"/>
    <row r="5439" ht="13.15" customHeight="1" x14ac:dyDescent="0.25"/>
    <row r="5440" ht="13.15" customHeight="1" x14ac:dyDescent="0.25"/>
    <row r="5441" ht="13.15" customHeight="1" x14ac:dyDescent="0.25"/>
    <row r="5442" ht="13.15" customHeight="1" x14ac:dyDescent="0.25"/>
    <row r="5443" ht="13.15" customHeight="1" x14ac:dyDescent="0.25"/>
    <row r="5444" ht="13.15" customHeight="1" x14ac:dyDescent="0.25"/>
    <row r="5445" ht="13.15" customHeight="1" x14ac:dyDescent="0.25"/>
    <row r="5446" ht="13.15" customHeight="1" x14ac:dyDescent="0.25"/>
    <row r="5447" ht="13.15" customHeight="1" x14ac:dyDescent="0.25"/>
    <row r="5448" ht="13.15" customHeight="1" x14ac:dyDescent="0.25"/>
    <row r="5449" ht="13.15" customHeight="1" x14ac:dyDescent="0.25"/>
    <row r="5450" ht="13.15" customHeight="1" x14ac:dyDescent="0.25"/>
    <row r="5451" ht="13.15" customHeight="1" x14ac:dyDescent="0.25"/>
    <row r="5452" ht="13.15" customHeight="1" x14ac:dyDescent="0.25"/>
    <row r="5453" ht="13.15" customHeight="1" x14ac:dyDescent="0.25"/>
    <row r="5454" ht="13.15" customHeight="1" x14ac:dyDescent="0.25"/>
    <row r="5455" ht="13.15" customHeight="1" x14ac:dyDescent="0.25"/>
    <row r="5456" ht="13.15" customHeight="1" x14ac:dyDescent="0.25"/>
    <row r="5457" ht="13.15" customHeight="1" x14ac:dyDescent="0.25"/>
    <row r="5458" ht="13.15" customHeight="1" x14ac:dyDescent="0.25"/>
    <row r="5459" ht="13.15" customHeight="1" x14ac:dyDescent="0.25"/>
    <row r="5460" ht="13.15" customHeight="1" x14ac:dyDescent="0.25"/>
    <row r="5461" ht="13.15" customHeight="1" x14ac:dyDescent="0.25"/>
    <row r="5462" ht="13.15" customHeight="1" x14ac:dyDescent="0.25"/>
    <row r="5463" ht="13.15" customHeight="1" x14ac:dyDescent="0.25"/>
    <row r="5464" ht="13.15" customHeight="1" x14ac:dyDescent="0.25"/>
    <row r="5465" ht="13.15" customHeight="1" x14ac:dyDescent="0.25"/>
    <row r="5466" ht="13.15" customHeight="1" x14ac:dyDescent="0.25"/>
    <row r="5467" ht="13.15" customHeight="1" x14ac:dyDescent="0.25"/>
    <row r="5468" ht="13.15" customHeight="1" x14ac:dyDescent="0.25"/>
    <row r="5469" ht="13.15" customHeight="1" x14ac:dyDescent="0.25"/>
    <row r="5470" ht="13.15" customHeight="1" x14ac:dyDescent="0.25"/>
    <row r="5471" ht="13.15" customHeight="1" x14ac:dyDescent="0.25"/>
    <row r="5472" ht="13.15" customHeight="1" x14ac:dyDescent="0.25"/>
    <row r="5473" ht="13.15" customHeight="1" x14ac:dyDescent="0.25"/>
    <row r="5474" ht="13.15" customHeight="1" x14ac:dyDescent="0.25"/>
    <row r="5475" ht="13.15" customHeight="1" x14ac:dyDescent="0.25"/>
    <row r="5476" ht="13.15" customHeight="1" x14ac:dyDescent="0.25"/>
    <row r="5477" ht="13.15" customHeight="1" x14ac:dyDescent="0.25"/>
    <row r="5478" ht="13.15" customHeight="1" x14ac:dyDescent="0.25"/>
    <row r="5479" ht="13.15" customHeight="1" x14ac:dyDescent="0.25"/>
    <row r="5480" ht="13.15" customHeight="1" x14ac:dyDescent="0.25"/>
    <row r="5481" ht="13.15" customHeight="1" x14ac:dyDescent="0.25"/>
    <row r="5482" ht="13.15" customHeight="1" x14ac:dyDescent="0.25"/>
    <row r="5483" ht="13.15" customHeight="1" x14ac:dyDescent="0.25"/>
    <row r="5484" ht="13.15" customHeight="1" x14ac:dyDescent="0.25"/>
    <row r="5485" ht="13.15" customHeight="1" x14ac:dyDescent="0.25"/>
    <row r="5486" ht="13.15" customHeight="1" x14ac:dyDescent="0.25"/>
    <row r="5487" ht="13.15" customHeight="1" x14ac:dyDescent="0.25"/>
    <row r="5488" ht="13.15" customHeight="1" x14ac:dyDescent="0.25"/>
    <row r="5489" ht="13.15" customHeight="1" x14ac:dyDescent="0.25"/>
    <row r="5490" ht="13.15" customHeight="1" x14ac:dyDescent="0.25"/>
    <row r="5491" ht="13.15" customHeight="1" x14ac:dyDescent="0.25"/>
    <row r="5492" ht="13.15" customHeight="1" x14ac:dyDescent="0.25"/>
    <row r="5493" ht="13.15" customHeight="1" x14ac:dyDescent="0.25"/>
    <row r="5494" ht="13.15" customHeight="1" x14ac:dyDescent="0.25"/>
    <row r="5495" ht="13.15" customHeight="1" x14ac:dyDescent="0.25"/>
    <row r="5496" ht="13.15" customHeight="1" x14ac:dyDescent="0.25"/>
    <row r="5497" ht="13.15" customHeight="1" x14ac:dyDescent="0.25"/>
    <row r="5498" ht="13.15" customHeight="1" x14ac:dyDescent="0.25"/>
    <row r="5499" ht="13.15" customHeight="1" x14ac:dyDescent="0.25"/>
    <row r="5500" ht="13.15" customHeight="1" x14ac:dyDescent="0.25"/>
    <row r="5501" ht="13.15" customHeight="1" x14ac:dyDescent="0.25"/>
    <row r="5502" ht="13.15" customHeight="1" x14ac:dyDescent="0.25"/>
    <row r="5503" ht="13.15" customHeight="1" x14ac:dyDescent="0.25"/>
    <row r="5504" ht="13.15" customHeight="1" x14ac:dyDescent="0.25"/>
    <row r="5505" ht="13.15" customHeight="1" x14ac:dyDescent="0.25"/>
    <row r="5506" ht="13.15" customHeight="1" x14ac:dyDescent="0.25"/>
    <row r="5507" ht="13.15" customHeight="1" x14ac:dyDescent="0.25"/>
    <row r="5508" ht="13.15" customHeight="1" x14ac:dyDescent="0.25"/>
    <row r="5509" ht="13.15" customHeight="1" x14ac:dyDescent="0.25"/>
    <row r="5510" ht="13.15" customHeight="1" x14ac:dyDescent="0.25"/>
    <row r="5511" ht="13.15" customHeight="1" x14ac:dyDescent="0.25"/>
    <row r="5512" ht="13.15" customHeight="1" x14ac:dyDescent="0.25"/>
    <row r="5513" ht="13.15" customHeight="1" x14ac:dyDescent="0.25"/>
    <row r="5514" ht="13.15" customHeight="1" x14ac:dyDescent="0.25"/>
    <row r="5515" ht="13.15" customHeight="1" x14ac:dyDescent="0.25"/>
    <row r="5516" ht="13.15" customHeight="1" x14ac:dyDescent="0.25"/>
    <row r="5517" ht="13.15" customHeight="1" x14ac:dyDescent="0.25"/>
    <row r="5518" ht="13.15" customHeight="1" x14ac:dyDescent="0.25"/>
    <row r="5519" ht="13.15" customHeight="1" x14ac:dyDescent="0.25"/>
    <row r="5520" ht="13.15" customHeight="1" x14ac:dyDescent="0.25"/>
    <row r="5521" ht="13.15" customHeight="1" x14ac:dyDescent="0.25"/>
    <row r="5522" ht="13.15" customHeight="1" x14ac:dyDescent="0.25"/>
    <row r="5523" ht="13.15" customHeight="1" x14ac:dyDescent="0.25"/>
    <row r="5524" ht="13.15" customHeight="1" x14ac:dyDescent="0.25"/>
    <row r="5525" ht="13.15" customHeight="1" x14ac:dyDescent="0.25"/>
    <row r="5526" ht="13.15" customHeight="1" x14ac:dyDescent="0.25"/>
    <row r="5527" ht="13.15" customHeight="1" x14ac:dyDescent="0.25"/>
    <row r="5528" ht="13.15" customHeight="1" x14ac:dyDescent="0.25"/>
    <row r="5529" ht="13.15" customHeight="1" x14ac:dyDescent="0.25"/>
    <row r="5530" ht="13.15" customHeight="1" x14ac:dyDescent="0.25"/>
    <row r="5531" ht="13.15" customHeight="1" x14ac:dyDescent="0.25"/>
    <row r="5532" ht="13.15" customHeight="1" x14ac:dyDescent="0.25"/>
    <row r="5533" ht="13.15" customHeight="1" x14ac:dyDescent="0.25"/>
    <row r="5534" ht="13.15" customHeight="1" x14ac:dyDescent="0.25"/>
    <row r="5535" ht="13.15" customHeight="1" x14ac:dyDescent="0.25"/>
    <row r="5536" ht="13.15" customHeight="1" x14ac:dyDescent="0.25"/>
    <row r="5537" ht="13.15" customHeight="1" x14ac:dyDescent="0.25"/>
    <row r="5538" ht="13.15" customHeight="1" x14ac:dyDescent="0.25"/>
    <row r="5539" ht="13.15" customHeight="1" x14ac:dyDescent="0.25"/>
    <row r="5540" ht="13.15" customHeight="1" x14ac:dyDescent="0.25"/>
    <row r="5541" ht="13.15" customHeight="1" x14ac:dyDescent="0.25"/>
    <row r="5542" ht="13.15" customHeight="1" x14ac:dyDescent="0.25"/>
    <row r="5543" ht="13.15" customHeight="1" x14ac:dyDescent="0.25"/>
    <row r="5544" ht="13.15" customHeight="1" x14ac:dyDescent="0.25"/>
    <row r="5545" ht="13.15" customHeight="1" x14ac:dyDescent="0.25"/>
    <row r="5546" ht="13.15" customHeight="1" x14ac:dyDescent="0.25"/>
    <row r="5547" ht="13.15" customHeight="1" x14ac:dyDescent="0.25"/>
    <row r="5548" ht="13.15" customHeight="1" x14ac:dyDescent="0.25"/>
    <row r="5549" ht="13.15" customHeight="1" x14ac:dyDescent="0.25"/>
    <row r="5550" ht="13.15" customHeight="1" x14ac:dyDescent="0.25"/>
    <row r="5551" ht="13.15" customHeight="1" x14ac:dyDescent="0.25"/>
    <row r="5552" ht="13.15" customHeight="1" x14ac:dyDescent="0.25"/>
    <row r="5553" ht="13.15" customHeight="1" x14ac:dyDescent="0.25"/>
    <row r="5554" ht="13.15" customHeight="1" x14ac:dyDescent="0.25"/>
    <row r="5555" ht="13.15" customHeight="1" x14ac:dyDescent="0.25"/>
    <row r="5556" ht="13.15" customHeight="1" x14ac:dyDescent="0.25"/>
    <row r="5557" ht="13.15" customHeight="1" x14ac:dyDescent="0.25"/>
    <row r="5558" ht="13.15" customHeight="1" x14ac:dyDescent="0.25"/>
    <row r="5559" ht="13.15" customHeight="1" x14ac:dyDescent="0.25"/>
    <row r="5560" ht="13.15" customHeight="1" x14ac:dyDescent="0.25"/>
    <row r="5561" ht="13.15" customHeight="1" x14ac:dyDescent="0.25"/>
    <row r="5562" ht="13.15" customHeight="1" x14ac:dyDescent="0.25"/>
    <row r="5563" ht="13.15" customHeight="1" x14ac:dyDescent="0.25"/>
    <row r="5564" ht="13.15" customHeight="1" x14ac:dyDescent="0.25"/>
    <row r="5565" ht="13.15" customHeight="1" x14ac:dyDescent="0.25"/>
    <row r="5566" ht="13.15" customHeight="1" x14ac:dyDescent="0.25"/>
    <row r="5567" ht="13.15" customHeight="1" x14ac:dyDescent="0.25"/>
    <row r="5568" ht="13.15" customHeight="1" x14ac:dyDescent="0.25"/>
    <row r="5569" ht="13.15" customHeight="1" x14ac:dyDescent="0.25"/>
    <row r="5570" ht="13.15" customHeight="1" x14ac:dyDescent="0.25"/>
    <row r="5571" ht="13.15" customHeight="1" x14ac:dyDescent="0.25"/>
    <row r="5572" ht="13.15" customHeight="1" x14ac:dyDescent="0.25"/>
    <row r="5573" ht="13.15" customHeight="1" x14ac:dyDescent="0.25"/>
    <row r="5574" ht="13.15" customHeight="1" x14ac:dyDescent="0.25"/>
    <row r="5575" ht="13.15" customHeight="1" x14ac:dyDescent="0.25"/>
    <row r="5576" ht="13.15" customHeight="1" x14ac:dyDescent="0.25"/>
    <row r="5577" ht="13.15" customHeight="1" x14ac:dyDescent="0.25"/>
    <row r="5578" ht="13.15" customHeight="1" x14ac:dyDescent="0.25"/>
    <row r="5579" ht="13.15" customHeight="1" x14ac:dyDescent="0.25"/>
    <row r="5580" ht="13.15" customHeight="1" x14ac:dyDescent="0.25"/>
    <row r="5581" ht="13.15" customHeight="1" x14ac:dyDescent="0.25"/>
    <row r="5582" ht="13.15" customHeight="1" x14ac:dyDescent="0.25"/>
    <row r="5583" ht="13.15" customHeight="1" x14ac:dyDescent="0.25"/>
    <row r="5584" ht="13.15" customHeight="1" x14ac:dyDescent="0.25"/>
    <row r="5585" ht="13.15" customHeight="1" x14ac:dyDescent="0.25"/>
    <row r="5586" ht="13.15" customHeight="1" x14ac:dyDescent="0.25"/>
    <row r="5587" ht="13.15" customHeight="1" x14ac:dyDescent="0.25"/>
    <row r="5588" ht="13.15" customHeight="1" x14ac:dyDescent="0.25"/>
    <row r="5589" ht="13.15" customHeight="1" x14ac:dyDescent="0.25"/>
    <row r="5590" ht="13.15" customHeight="1" x14ac:dyDescent="0.25"/>
    <row r="5591" ht="13.15" customHeight="1" x14ac:dyDescent="0.25"/>
    <row r="5592" ht="13.15" customHeight="1" x14ac:dyDescent="0.25"/>
    <row r="5593" ht="13.15" customHeight="1" x14ac:dyDescent="0.25"/>
    <row r="5594" ht="13.15" customHeight="1" x14ac:dyDescent="0.25"/>
    <row r="5595" ht="13.15" customHeight="1" x14ac:dyDescent="0.25"/>
    <row r="5596" ht="13.15" customHeight="1" x14ac:dyDescent="0.25"/>
    <row r="5597" ht="13.15" customHeight="1" x14ac:dyDescent="0.25"/>
    <row r="5598" ht="13.15" customHeight="1" x14ac:dyDescent="0.25"/>
    <row r="5599" ht="13.15" customHeight="1" x14ac:dyDescent="0.25"/>
    <row r="5600" ht="13.15" customHeight="1" x14ac:dyDescent="0.25"/>
    <row r="5601" ht="13.15" customHeight="1" x14ac:dyDescent="0.25"/>
    <row r="5602" ht="13.15" customHeight="1" x14ac:dyDescent="0.25"/>
    <row r="5603" ht="13.15" customHeight="1" x14ac:dyDescent="0.25"/>
    <row r="5604" ht="13.15" customHeight="1" x14ac:dyDescent="0.25"/>
    <row r="5605" ht="13.15" customHeight="1" x14ac:dyDescent="0.25"/>
    <row r="5606" ht="13.15" customHeight="1" x14ac:dyDescent="0.25"/>
    <row r="5607" ht="13.15" customHeight="1" x14ac:dyDescent="0.25"/>
    <row r="5608" ht="13.15" customHeight="1" x14ac:dyDescent="0.25"/>
    <row r="5609" ht="13.15" customHeight="1" x14ac:dyDescent="0.25"/>
    <row r="5610" ht="13.15" customHeight="1" x14ac:dyDescent="0.25"/>
    <row r="5611" ht="13.15" customHeight="1" x14ac:dyDescent="0.25"/>
    <row r="5612" ht="13.15" customHeight="1" x14ac:dyDescent="0.25"/>
    <row r="5613" ht="13.15" customHeight="1" x14ac:dyDescent="0.25"/>
    <row r="5614" ht="13.15" customHeight="1" x14ac:dyDescent="0.25"/>
    <row r="5615" ht="13.15" customHeight="1" x14ac:dyDescent="0.25"/>
    <row r="5616" ht="13.15" customHeight="1" x14ac:dyDescent="0.25"/>
    <row r="5617" ht="13.15" customHeight="1" x14ac:dyDescent="0.25"/>
    <row r="5618" ht="13.15" customHeight="1" x14ac:dyDescent="0.25"/>
    <row r="5619" ht="13.15" customHeight="1" x14ac:dyDescent="0.25"/>
    <row r="5620" ht="13.15" customHeight="1" x14ac:dyDescent="0.25"/>
    <row r="5621" ht="13.15" customHeight="1" x14ac:dyDescent="0.25"/>
    <row r="5622" ht="13.15" customHeight="1" x14ac:dyDescent="0.25"/>
    <row r="5623" ht="13.15" customHeight="1" x14ac:dyDescent="0.25"/>
    <row r="5624" ht="13.15" customHeight="1" x14ac:dyDescent="0.25"/>
    <row r="5625" ht="13.15" customHeight="1" x14ac:dyDescent="0.25"/>
    <row r="5626" ht="13.15" customHeight="1" x14ac:dyDescent="0.25"/>
    <row r="5627" ht="13.15" customHeight="1" x14ac:dyDescent="0.25"/>
    <row r="5628" ht="13.15" customHeight="1" x14ac:dyDescent="0.25"/>
    <row r="5629" ht="13.15" customHeight="1" x14ac:dyDescent="0.25"/>
    <row r="5630" ht="13.15" customHeight="1" x14ac:dyDescent="0.25"/>
    <row r="5631" ht="13.15" customHeight="1" x14ac:dyDescent="0.25"/>
    <row r="5632" ht="13.15" customHeight="1" x14ac:dyDescent="0.25"/>
    <row r="5633" ht="13.15" customHeight="1" x14ac:dyDescent="0.25"/>
    <row r="5634" ht="13.15" customHeight="1" x14ac:dyDescent="0.25"/>
    <row r="5635" ht="13.15" customHeight="1" x14ac:dyDescent="0.25"/>
    <row r="5636" ht="13.15" customHeight="1" x14ac:dyDescent="0.25"/>
    <row r="5637" ht="13.15" customHeight="1" x14ac:dyDescent="0.25"/>
    <row r="5638" ht="13.15" customHeight="1" x14ac:dyDescent="0.25"/>
    <row r="5639" ht="13.15" customHeight="1" x14ac:dyDescent="0.25"/>
    <row r="5640" ht="13.15" customHeight="1" x14ac:dyDescent="0.25"/>
    <row r="5641" ht="13.15" customHeight="1" x14ac:dyDescent="0.25"/>
    <row r="5642" ht="13.15" customHeight="1" x14ac:dyDescent="0.25"/>
    <row r="5643" ht="13.15" customHeight="1" x14ac:dyDescent="0.25"/>
    <row r="5644" ht="13.15" customHeight="1" x14ac:dyDescent="0.25"/>
    <row r="5645" ht="13.15" customHeight="1" x14ac:dyDescent="0.25"/>
    <row r="5646" ht="13.15" customHeight="1" x14ac:dyDescent="0.25"/>
    <row r="5647" ht="13.15" customHeight="1" x14ac:dyDescent="0.25"/>
    <row r="5648" ht="13.15" customHeight="1" x14ac:dyDescent="0.25"/>
    <row r="5649" ht="13.15" customHeight="1" x14ac:dyDescent="0.25"/>
    <row r="5650" ht="13.15" customHeight="1" x14ac:dyDescent="0.25"/>
    <row r="5651" ht="13.15" customHeight="1" x14ac:dyDescent="0.25"/>
    <row r="5652" ht="13.15" customHeight="1" x14ac:dyDescent="0.25"/>
    <row r="5653" ht="13.15" customHeight="1" x14ac:dyDescent="0.25"/>
    <row r="5654" ht="13.15" customHeight="1" x14ac:dyDescent="0.25"/>
    <row r="5655" ht="13.15" customHeight="1" x14ac:dyDescent="0.25"/>
    <row r="5656" ht="13.15" customHeight="1" x14ac:dyDescent="0.25"/>
    <row r="5657" ht="13.15" customHeight="1" x14ac:dyDescent="0.25"/>
    <row r="5658" ht="13.15" customHeight="1" x14ac:dyDescent="0.25"/>
    <row r="5659" ht="13.15" customHeight="1" x14ac:dyDescent="0.25"/>
    <row r="5660" ht="13.15" customHeight="1" x14ac:dyDescent="0.25"/>
    <row r="5661" ht="13.15" customHeight="1" x14ac:dyDescent="0.25"/>
    <row r="5662" ht="13.15" customHeight="1" x14ac:dyDescent="0.25"/>
    <row r="5663" ht="13.15" customHeight="1" x14ac:dyDescent="0.25"/>
    <row r="5664" ht="13.15" customHeight="1" x14ac:dyDescent="0.25"/>
    <row r="5665" ht="13.15" customHeight="1" x14ac:dyDescent="0.25"/>
    <row r="5666" ht="13.15" customHeight="1" x14ac:dyDescent="0.25"/>
    <row r="5667" ht="13.15" customHeight="1" x14ac:dyDescent="0.25"/>
    <row r="5668" ht="13.15" customHeight="1" x14ac:dyDescent="0.25"/>
    <row r="5669" ht="13.15" customHeight="1" x14ac:dyDescent="0.25"/>
    <row r="5670" ht="13.15" customHeight="1" x14ac:dyDescent="0.25"/>
    <row r="5671" ht="13.15" customHeight="1" x14ac:dyDescent="0.25"/>
    <row r="5672" ht="13.15" customHeight="1" x14ac:dyDescent="0.25"/>
    <row r="5673" ht="13.15" customHeight="1" x14ac:dyDescent="0.25"/>
    <row r="5674" ht="13.15" customHeight="1" x14ac:dyDescent="0.25"/>
    <row r="5675" ht="13.15" customHeight="1" x14ac:dyDescent="0.25"/>
    <row r="5676" ht="13.15" customHeight="1" x14ac:dyDescent="0.25"/>
    <row r="5677" ht="13.15" customHeight="1" x14ac:dyDescent="0.25"/>
    <row r="5678" ht="13.15" customHeight="1" x14ac:dyDescent="0.25"/>
    <row r="5679" ht="13.15" customHeight="1" x14ac:dyDescent="0.25"/>
    <row r="5680" ht="13.15" customHeight="1" x14ac:dyDescent="0.25"/>
    <row r="5681" ht="13.15" customHeight="1" x14ac:dyDescent="0.25"/>
    <row r="5682" ht="13.15" customHeight="1" x14ac:dyDescent="0.25"/>
    <row r="5683" ht="13.15" customHeight="1" x14ac:dyDescent="0.25"/>
    <row r="5684" ht="13.15" customHeight="1" x14ac:dyDescent="0.25"/>
    <row r="5685" ht="13.15" customHeight="1" x14ac:dyDescent="0.25"/>
    <row r="5686" ht="13.15" customHeight="1" x14ac:dyDescent="0.25"/>
    <row r="5687" ht="13.15" customHeight="1" x14ac:dyDescent="0.25"/>
    <row r="5688" ht="13.15" customHeight="1" x14ac:dyDescent="0.25"/>
    <row r="5689" ht="13.15" customHeight="1" x14ac:dyDescent="0.25"/>
    <row r="5690" ht="13.15" customHeight="1" x14ac:dyDescent="0.25"/>
    <row r="5691" ht="13.15" customHeight="1" x14ac:dyDescent="0.25"/>
    <row r="5692" ht="13.15" customHeight="1" x14ac:dyDescent="0.25"/>
    <row r="5693" ht="13.15" customHeight="1" x14ac:dyDescent="0.25"/>
    <row r="5694" ht="13.15" customHeight="1" x14ac:dyDescent="0.25"/>
    <row r="5695" ht="13.15" customHeight="1" x14ac:dyDescent="0.25"/>
    <row r="5696" ht="13.15" customHeight="1" x14ac:dyDescent="0.25"/>
    <row r="5697" ht="13.15" customHeight="1" x14ac:dyDescent="0.25"/>
    <row r="5698" ht="13.15" customHeight="1" x14ac:dyDescent="0.25"/>
    <row r="5699" ht="13.15" customHeight="1" x14ac:dyDescent="0.25"/>
    <row r="5700" ht="13.15" customHeight="1" x14ac:dyDescent="0.25"/>
    <row r="5701" ht="13.15" customHeight="1" x14ac:dyDescent="0.25"/>
    <row r="5702" ht="13.15" customHeight="1" x14ac:dyDescent="0.25"/>
    <row r="5703" ht="13.15" customHeight="1" x14ac:dyDescent="0.25"/>
    <row r="5704" ht="13.15" customHeight="1" x14ac:dyDescent="0.25"/>
    <row r="5705" ht="13.15" customHeight="1" x14ac:dyDescent="0.25"/>
    <row r="5706" ht="13.15" customHeight="1" x14ac:dyDescent="0.25"/>
    <row r="5707" ht="13.15" customHeight="1" x14ac:dyDescent="0.25"/>
    <row r="5708" ht="13.15" customHeight="1" x14ac:dyDescent="0.25"/>
    <row r="5709" ht="13.15" customHeight="1" x14ac:dyDescent="0.25"/>
    <row r="5710" ht="13.15" customHeight="1" x14ac:dyDescent="0.25"/>
    <row r="5711" ht="13.15" customHeight="1" x14ac:dyDescent="0.25"/>
    <row r="5712" ht="13.15" customHeight="1" x14ac:dyDescent="0.25"/>
    <row r="5713" ht="13.15" customHeight="1" x14ac:dyDescent="0.25"/>
    <row r="5714" ht="13.15" customHeight="1" x14ac:dyDescent="0.25"/>
    <row r="5715" ht="13.15" customHeight="1" x14ac:dyDescent="0.25"/>
    <row r="5716" ht="13.15" customHeight="1" x14ac:dyDescent="0.25"/>
    <row r="5717" ht="13.15" customHeight="1" x14ac:dyDescent="0.25"/>
    <row r="5718" ht="13.15" customHeight="1" x14ac:dyDescent="0.25"/>
    <row r="5719" ht="13.15" customHeight="1" x14ac:dyDescent="0.25"/>
    <row r="5720" ht="13.15" customHeight="1" x14ac:dyDescent="0.25"/>
    <row r="5721" ht="13.15" customHeight="1" x14ac:dyDescent="0.25"/>
    <row r="5722" ht="13.15" customHeight="1" x14ac:dyDescent="0.25"/>
    <row r="5723" ht="13.15" customHeight="1" x14ac:dyDescent="0.25"/>
    <row r="5724" ht="13.15" customHeight="1" x14ac:dyDescent="0.25"/>
    <row r="5725" ht="13.15" customHeight="1" x14ac:dyDescent="0.25"/>
    <row r="5726" ht="13.15" customHeight="1" x14ac:dyDescent="0.25"/>
    <row r="5727" ht="13.15" customHeight="1" x14ac:dyDescent="0.25"/>
    <row r="5728" ht="13.15" customHeight="1" x14ac:dyDescent="0.25"/>
    <row r="5729" ht="13.15" customHeight="1" x14ac:dyDescent="0.25"/>
    <row r="5730" ht="13.15" customHeight="1" x14ac:dyDescent="0.25"/>
    <row r="5731" ht="13.15" customHeight="1" x14ac:dyDescent="0.25"/>
    <row r="5732" ht="13.15" customHeight="1" x14ac:dyDescent="0.25"/>
    <row r="5733" ht="13.15" customHeight="1" x14ac:dyDescent="0.25"/>
    <row r="5734" ht="13.15" customHeight="1" x14ac:dyDescent="0.25"/>
    <row r="5735" ht="13.15" customHeight="1" x14ac:dyDescent="0.25"/>
    <row r="5736" ht="13.15" customHeight="1" x14ac:dyDescent="0.25"/>
    <row r="5737" ht="13.15" customHeight="1" x14ac:dyDescent="0.25"/>
    <row r="5738" ht="13.15" customHeight="1" x14ac:dyDescent="0.25"/>
    <row r="5739" ht="13.15" customHeight="1" x14ac:dyDescent="0.25"/>
    <row r="5740" ht="13.15" customHeight="1" x14ac:dyDescent="0.25"/>
    <row r="5741" ht="13.15" customHeight="1" x14ac:dyDescent="0.25"/>
    <row r="5742" ht="13.15" customHeight="1" x14ac:dyDescent="0.25"/>
    <row r="5743" ht="13.15" customHeight="1" x14ac:dyDescent="0.25"/>
    <row r="5744" ht="13.15" customHeight="1" x14ac:dyDescent="0.25"/>
    <row r="5745" ht="13.15" customHeight="1" x14ac:dyDescent="0.25"/>
    <row r="5746" ht="13.15" customHeight="1" x14ac:dyDescent="0.25"/>
    <row r="5747" ht="13.15" customHeight="1" x14ac:dyDescent="0.25"/>
    <row r="5748" ht="13.15" customHeight="1" x14ac:dyDescent="0.25"/>
    <row r="5749" ht="13.15" customHeight="1" x14ac:dyDescent="0.25"/>
    <row r="5750" ht="13.15" customHeight="1" x14ac:dyDescent="0.25"/>
    <row r="5751" ht="13.15" customHeight="1" x14ac:dyDescent="0.25"/>
    <row r="5752" ht="13.15" customHeight="1" x14ac:dyDescent="0.25"/>
    <row r="5753" ht="13.15" customHeight="1" x14ac:dyDescent="0.25"/>
    <row r="5754" ht="13.15" customHeight="1" x14ac:dyDescent="0.25"/>
    <row r="5755" ht="13.15" customHeight="1" x14ac:dyDescent="0.25"/>
    <row r="5756" ht="13.15" customHeight="1" x14ac:dyDescent="0.25"/>
    <row r="5757" ht="13.15" customHeight="1" x14ac:dyDescent="0.25"/>
    <row r="5758" ht="13.15" customHeight="1" x14ac:dyDescent="0.25"/>
    <row r="5759" ht="13.15" customHeight="1" x14ac:dyDescent="0.25"/>
    <row r="5760" ht="13.15" customHeight="1" x14ac:dyDescent="0.25"/>
    <row r="5761" ht="13.15" customHeight="1" x14ac:dyDescent="0.25"/>
    <row r="5762" ht="13.15" customHeight="1" x14ac:dyDescent="0.25"/>
    <row r="5763" ht="13.15" customHeight="1" x14ac:dyDescent="0.25"/>
    <row r="5764" ht="13.15" customHeight="1" x14ac:dyDescent="0.25"/>
    <row r="5765" ht="13.15" customHeight="1" x14ac:dyDescent="0.25"/>
    <row r="5766" ht="13.15" customHeight="1" x14ac:dyDescent="0.25"/>
    <row r="5767" ht="13.15" customHeight="1" x14ac:dyDescent="0.25"/>
    <row r="5768" ht="13.15" customHeight="1" x14ac:dyDescent="0.25"/>
    <row r="5769" ht="13.15" customHeight="1" x14ac:dyDescent="0.25"/>
    <row r="5770" ht="13.15" customHeight="1" x14ac:dyDescent="0.25"/>
    <row r="5771" ht="13.15" customHeight="1" x14ac:dyDescent="0.25"/>
    <row r="5772" ht="13.15" customHeight="1" x14ac:dyDescent="0.25"/>
    <row r="5773" ht="13.15" customHeight="1" x14ac:dyDescent="0.25"/>
    <row r="5774" ht="13.15" customHeight="1" x14ac:dyDescent="0.25"/>
    <row r="5775" ht="13.15" customHeight="1" x14ac:dyDescent="0.25"/>
    <row r="5776" ht="13.15" customHeight="1" x14ac:dyDescent="0.25"/>
    <row r="5777" ht="13.15" customHeight="1" x14ac:dyDescent="0.25"/>
    <row r="5778" ht="13.15" customHeight="1" x14ac:dyDescent="0.25"/>
    <row r="5779" ht="13.15" customHeight="1" x14ac:dyDescent="0.25"/>
    <row r="5780" ht="13.15" customHeight="1" x14ac:dyDescent="0.25"/>
    <row r="5781" ht="13.15" customHeight="1" x14ac:dyDescent="0.25"/>
    <row r="5782" ht="13.15" customHeight="1" x14ac:dyDescent="0.25"/>
    <row r="5783" ht="13.15" customHeight="1" x14ac:dyDescent="0.25"/>
    <row r="5784" ht="13.15" customHeight="1" x14ac:dyDescent="0.25"/>
    <row r="5785" ht="13.15" customHeight="1" x14ac:dyDescent="0.25"/>
    <row r="5786" ht="13.15" customHeight="1" x14ac:dyDescent="0.25"/>
    <row r="5787" ht="13.15" customHeight="1" x14ac:dyDescent="0.25"/>
    <row r="5788" ht="13.15" customHeight="1" x14ac:dyDescent="0.25"/>
    <row r="5789" ht="13.15" customHeight="1" x14ac:dyDescent="0.25"/>
    <row r="5790" ht="13.15" customHeight="1" x14ac:dyDescent="0.25"/>
    <row r="5791" ht="13.15" customHeight="1" x14ac:dyDescent="0.25"/>
    <row r="5792" ht="13.15" customHeight="1" x14ac:dyDescent="0.25"/>
    <row r="5793" ht="13.15" customHeight="1" x14ac:dyDescent="0.25"/>
    <row r="5794" ht="13.15" customHeight="1" x14ac:dyDescent="0.25"/>
    <row r="5795" ht="13.15" customHeight="1" x14ac:dyDescent="0.25"/>
    <row r="5796" ht="13.15" customHeight="1" x14ac:dyDescent="0.25"/>
    <row r="5797" ht="13.15" customHeight="1" x14ac:dyDescent="0.25"/>
    <row r="5798" ht="13.15" customHeight="1" x14ac:dyDescent="0.25"/>
    <row r="5799" ht="13.15" customHeight="1" x14ac:dyDescent="0.25"/>
    <row r="5800" ht="13.15" customHeight="1" x14ac:dyDescent="0.25"/>
    <row r="5801" ht="13.15" customHeight="1" x14ac:dyDescent="0.25"/>
    <row r="5802" ht="13.15" customHeight="1" x14ac:dyDescent="0.25"/>
    <row r="5803" ht="13.15" customHeight="1" x14ac:dyDescent="0.25"/>
    <row r="5804" ht="13.15" customHeight="1" x14ac:dyDescent="0.25"/>
    <row r="5805" ht="13.15" customHeight="1" x14ac:dyDescent="0.25"/>
    <row r="5806" ht="13.15" customHeight="1" x14ac:dyDescent="0.25"/>
    <row r="5807" ht="13.15" customHeight="1" x14ac:dyDescent="0.25"/>
    <row r="5808" ht="13.15" customHeight="1" x14ac:dyDescent="0.25"/>
    <row r="5809" ht="13.15" customHeight="1" x14ac:dyDescent="0.25"/>
    <row r="5810" ht="13.15" customHeight="1" x14ac:dyDescent="0.25"/>
    <row r="5811" ht="13.15" customHeight="1" x14ac:dyDescent="0.25"/>
    <row r="5812" ht="13.15" customHeight="1" x14ac:dyDescent="0.25"/>
    <row r="5813" ht="13.15" customHeight="1" x14ac:dyDescent="0.25"/>
    <row r="5814" ht="13.15" customHeight="1" x14ac:dyDescent="0.25"/>
    <row r="5815" ht="13.15" customHeight="1" x14ac:dyDescent="0.25"/>
    <row r="5816" ht="13.15" customHeight="1" x14ac:dyDescent="0.25"/>
    <row r="5817" ht="13.15" customHeight="1" x14ac:dyDescent="0.25"/>
    <row r="5818" ht="13.15" customHeight="1" x14ac:dyDescent="0.25"/>
    <row r="5819" ht="13.15" customHeight="1" x14ac:dyDescent="0.25"/>
    <row r="5820" ht="13.15" customHeight="1" x14ac:dyDescent="0.25"/>
    <row r="5821" ht="13.15" customHeight="1" x14ac:dyDescent="0.25"/>
    <row r="5822" ht="13.15" customHeight="1" x14ac:dyDescent="0.25"/>
    <row r="5823" ht="13.15" customHeight="1" x14ac:dyDescent="0.25"/>
    <row r="5824" ht="13.15" customHeight="1" x14ac:dyDescent="0.25"/>
    <row r="5825" ht="13.15" customHeight="1" x14ac:dyDescent="0.25"/>
    <row r="5826" ht="13.15" customHeight="1" x14ac:dyDescent="0.25"/>
    <row r="5827" ht="13.15" customHeight="1" x14ac:dyDescent="0.25"/>
    <row r="5828" ht="13.15" customHeight="1" x14ac:dyDescent="0.25"/>
    <row r="5829" ht="13.15" customHeight="1" x14ac:dyDescent="0.25"/>
    <row r="5830" ht="13.15" customHeight="1" x14ac:dyDescent="0.25"/>
    <row r="5831" ht="13.15" customHeight="1" x14ac:dyDescent="0.25"/>
    <row r="5832" ht="13.15" customHeight="1" x14ac:dyDescent="0.25"/>
    <row r="5833" ht="13.15" customHeight="1" x14ac:dyDescent="0.25"/>
    <row r="5834" ht="13.15" customHeight="1" x14ac:dyDescent="0.25"/>
    <row r="5835" ht="13.15" customHeight="1" x14ac:dyDescent="0.25"/>
    <row r="5836" ht="13.15" customHeight="1" x14ac:dyDescent="0.25"/>
    <row r="5837" ht="13.15" customHeight="1" x14ac:dyDescent="0.25"/>
    <row r="5838" ht="13.15" customHeight="1" x14ac:dyDescent="0.25"/>
    <row r="5839" ht="13.15" customHeight="1" x14ac:dyDescent="0.25"/>
    <row r="5840" ht="13.15" customHeight="1" x14ac:dyDescent="0.25"/>
    <row r="5841" ht="13.15" customHeight="1" x14ac:dyDescent="0.25"/>
    <row r="5842" ht="13.15" customHeight="1" x14ac:dyDescent="0.25"/>
    <row r="5843" ht="13.15" customHeight="1" x14ac:dyDescent="0.25"/>
    <row r="5844" ht="13.15" customHeight="1" x14ac:dyDescent="0.25"/>
    <row r="5845" ht="13.15" customHeight="1" x14ac:dyDescent="0.25"/>
    <row r="5846" ht="13.15" customHeight="1" x14ac:dyDescent="0.25"/>
    <row r="5847" ht="13.15" customHeight="1" x14ac:dyDescent="0.25"/>
    <row r="5848" ht="13.15" customHeight="1" x14ac:dyDescent="0.25"/>
    <row r="5849" ht="13.15" customHeight="1" x14ac:dyDescent="0.25"/>
    <row r="5850" ht="13.15" customHeight="1" x14ac:dyDescent="0.25"/>
    <row r="5851" ht="13.15" customHeight="1" x14ac:dyDescent="0.25"/>
    <row r="5852" ht="13.15" customHeight="1" x14ac:dyDescent="0.25"/>
    <row r="5853" ht="13.15" customHeight="1" x14ac:dyDescent="0.25"/>
    <row r="5854" ht="13.15" customHeight="1" x14ac:dyDescent="0.25"/>
    <row r="5855" ht="13.15" customHeight="1" x14ac:dyDescent="0.25"/>
    <row r="5856" ht="13.15" customHeight="1" x14ac:dyDescent="0.25"/>
    <row r="5857" ht="13.15" customHeight="1" x14ac:dyDescent="0.25"/>
    <row r="5858" ht="13.15" customHeight="1" x14ac:dyDescent="0.25"/>
    <row r="5859" ht="13.15" customHeight="1" x14ac:dyDescent="0.25"/>
    <row r="5860" ht="13.15" customHeight="1" x14ac:dyDescent="0.25"/>
    <row r="5861" ht="13.15" customHeight="1" x14ac:dyDescent="0.25"/>
    <row r="5862" ht="13.15" customHeight="1" x14ac:dyDescent="0.25"/>
    <row r="5863" ht="13.15" customHeight="1" x14ac:dyDescent="0.25"/>
    <row r="5864" ht="13.15" customHeight="1" x14ac:dyDescent="0.25"/>
    <row r="5865" ht="13.15" customHeight="1" x14ac:dyDescent="0.25"/>
    <row r="5866" ht="13.15" customHeight="1" x14ac:dyDescent="0.25"/>
    <row r="5867" ht="13.15" customHeight="1" x14ac:dyDescent="0.25"/>
    <row r="5868" ht="13.15" customHeight="1" x14ac:dyDescent="0.25"/>
    <row r="5869" ht="13.15" customHeight="1" x14ac:dyDescent="0.25"/>
    <row r="5870" ht="13.15" customHeight="1" x14ac:dyDescent="0.25"/>
    <row r="5871" ht="13.15" customHeight="1" x14ac:dyDescent="0.25"/>
    <row r="5872" ht="13.15" customHeight="1" x14ac:dyDescent="0.25"/>
    <row r="5873" ht="13.15" customHeight="1" x14ac:dyDescent="0.25"/>
    <row r="5874" ht="13.15" customHeight="1" x14ac:dyDescent="0.25"/>
    <row r="5875" ht="13.15" customHeight="1" x14ac:dyDescent="0.25"/>
    <row r="5876" ht="13.15" customHeight="1" x14ac:dyDescent="0.25"/>
    <row r="5877" ht="13.15" customHeight="1" x14ac:dyDescent="0.25"/>
    <row r="5878" ht="13.15" customHeight="1" x14ac:dyDescent="0.25"/>
    <row r="5879" ht="13.15" customHeight="1" x14ac:dyDescent="0.25"/>
    <row r="5880" ht="13.15" customHeight="1" x14ac:dyDescent="0.25"/>
    <row r="5881" ht="13.15" customHeight="1" x14ac:dyDescent="0.25"/>
    <row r="5882" ht="13.15" customHeight="1" x14ac:dyDescent="0.25"/>
    <row r="5883" ht="13.15" customHeight="1" x14ac:dyDescent="0.25"/>
    <row r="5884" ht="13.15" customHeight="1" x14ac:dyDescent="0.25"/>
    <row r="5885" ht="13.15" customHeight="1" x14ac:dyDescent="0.25"/>
    <row r="5886" ht="13.15" customHeight="1" x14ac:dyDescent="0.25"/>
    <row r="5887" ht="13.15" customHeight="1" x14ac:dyDescent="0.25"/>
    <row r="5888" ht="13.15" customHeight="1" x14ac:dyDescent="0.25"/>
    <row r="5889" ht="13.15" customHeight="1" x14ac:dyDescent="0.25"/>
    <row r="5890" ht="13.15" customHeight="1" x14ac:dyDescent="0.25"/>
    <row r="5891" ht="13.15" customHeight="1" x14ac:dyDescent="0.25"/>
    <row r="5892" ht="13.15" customHeight="1" x14ac:dyDescent="0.25"/>
    <row r="5893" ht="13.15" customHeight="1" x14ac:dyDescent="0.25"/>
    <row r="5894" ht="13.15" customHeight="1" x14ac:dyDescent="0.25"/>
    <row r="5895" ht="13.15" customHeight="1" x14ac:dyDescent="0.25"/>
    <row r="5896" ht="13.15" customHeight="1" x14ac:dyDescent="0.25"/>
    <row r="5897" ht="13.15" customHeight="1" x14ac:dyDescent="0.25"/>
    <row r="5898" ht="13.15" customHeight="1" x14ac:dyDescent="0.25"/>
    <row r="5899" ht="13.15" customHeight="1" x14ac:dyDescent="0.25"/>
    <row r="5900" ht="13.15" customHeight="1" x14ac:dyDescent="0.25"/>
    <row r="5901" ht="13.15" customHeight="1" x14ac:dyDescent="0.25"/>
    <row r="5902" ht="13.15" customHeight="1" x14ac:dyDescent="0.25"/>
    <row r="5903" ht="13.15" customHeight="1" x14ac:dyDescent="0.25"/>
    <row r="5904" ht="13.15" customHeight="1" x14ac:dyDescent="0.25"/>
    <row r="5905" ht="13.15" customHeight="1" x14ac:dyDescent="0.25"/>
    <row r="5906" ht="13.15" customHeight="1" x14ac:dyDescent="0.25"/>
    <row r="5907" ht="13.15" customHeight="1" x14ac:dyDescent="0.25"/>
    <row r="5908" ht="13.15" customHeight="1" x14ac:dyDescent="0.25"/>
    <row r="5909" ht="13.15" customHeight="1" x14ac:dyDescent="0.25"/>
    <row r="5910" ht="13.15" customHeight="1" x14ac:dyDescent="0.25"/>
    <row r="5911" ht="13.15" customHeight="1" x14ac:dyDescent="0.25"/>
    <row r="5912" ht="13.15" customHeight="1" x14ac:dyDescent="0.25"/>
    <row r="5913" ht="13.15" customHeight="1" x14ac:dyDescent="0.25"/>
    <row r="5914" ht="13.15" customHeight="1" x14ac:dyDescent="0.25"/>
    <row r="5915" ht="13.15" customHeight="1" x14ac:dyDescent="0.25"/>
    <row r="5916" ht="13.15" customHeight="1" x14ac:dyDescent="0.25"/>
    <row r="5917" ht="13.15" customHeight="1" x14ac:dyDescent="0.25"/>
    <row r="5918" ht="13.15" customHeight="1" x14ac:dyDescent="0.25"/>
    <row r="5919" ht="13.15" customHeight="1" x14ac:dyDescent="0.25"/>
    <row r="5920" ht="13.15" customHeight="1" x14ac:dyDescent="0.25"/>
    <row r="5921" ht="13.15" customHeight="1" x14ac:dyDescent="0.25"/>
    <row r="5922" ht="13.15" customHeight="1" x14ac:dyDescent="0.25"/>
    <row r="5923" ht="13.15" customHeight="1" x14ac:dyDescent="0.25"/>
    <row r="5924" ht="13.15" customHeight="1" x14ac:dyDescent="0.25"/>
    <row r="5925" ht="13.15" customHeight="1" x14ac:dyDescent="0.25"/>
    <row r="5926" ht="13.15" customHeight="1" x14ac:dyDescent="0.25"/>
    <row r="5927" ht="13.15" customHeight="1" x14ac:dyDescent="0.25"/>
    <row r="5928" ht="13.15" customHeight="1" x14ac:dyDescent="0.25"/>
    <row r="5929" ht="13.15" customHeight="1" x14ac:dyDescent="0.25"/>
    <row r="5930" ht="13.15" customHeight="1" x14ac:dyDescent="0.25"/>
    <row r="5931" ht="13.15" customHeight="1" x14ac:dyDescent="0.25"/>
    <row r="5932" ht="13.15" customHeight="1" x14ac:dyDescent="0.25"/>
    <row r="5933" ht="13.15" customHeight="1" x14ac:dyDescent="0.25"/>
    <row r="5934" ht="13.15" customHeight="1" x14ac:dyDescent="0.25"/>
    <row r="5935" ht="13.15" customHeight="1" x14ac:dyDescent="0.25"/>
    <row r="5936" ht="13.15" customHeight="1" x14ac:dyDescent="0.25"/>
    <row r="5937" ht="13.15" customHeight="1" x14ac:dyDescent="0.25"/>
    <row r="5938" ht="13.15" customHeight="1" x14ac:dyDescent="0.25"/>
    <row r="5939" ht="13.15" customHeight="1" x14ac:dyDescent="0.25"/>
    <row r="5940" ht="13.15" customHeight="1" x14ac:dyDescent="0.25"/>
    <row r="5941" ht="13.15" customHeight="1" x14ac:dyDescent="0.25"/>
    <row r="5942" ht="13.15" customHeight="1" x14ac:dyDescent="0.25"/>
    <row r="5943" ht="13.15" customHeight="1" x14ac:dyDescent="0.25"/>
    <row r="5944" ht="13.15" customHeight="1" x14ac:dyDescent="0.25"/>
    <row r="5945" ht="13.15" customHeight="1" x14ac:dyDescent="0.25"/>
    <row r="5946" ht="13.15" customHeight="1" x14ac:dyDescent="0.25"/>
    <row r="5947" ht="13.15" customHeight="1" x14ac:dyDescent="0.25"/>
    <row r="5948" ht="13.15" customHeight="1" x14ac:dyDescent="0.25"/>
    <row r="5949" ht="13.15" customHeight="1" x14ac:dyDescent="0.25"/>
    <row r="5950" ht="13.15" customHeight="1" x14ac:dyDescent="0.25"/>
    <row r="5951" ht="13.15" customHeight="1" x14ac:dyDescent="0.25"/>
    <row r="5952" ht="13.15" customHeight="1" x14ac:dyDescent="0.25"/>
    <row r="5953" ht="13.15" customHeight="1" x14ac:dyDescent="0.25"/>
    <row r="5954" ht="13.15" customHeight="1" x14ac:dyDescent="0.25"/>
    <row r="5955" ht="13.15" customHeight="1" x14ac:dyDescent="0.25"/>
    <row r="5956" ht="13.15" customHeight="1" x14ac:dyDescent="0.25"/>
    <row r="5957" ht="13.15" customHeight="1" x14ac:dyDescent="0.25"/>
    <row r="5958" ht="13.15" customHeight="1" x14ac:dyDescent="0.25"/>
    <row r="5959" ht="13.15" customHeight="1" x14ac:dyDescent="0.25"/>
    <row r="5960" ht="13.15" customHeight="1" x14ac:dyDescent="0.25"/>
    <row r="5961" ht="13.15" customHeight="1" x14ac:dyDescent="0.25"/>
    <row r="5962" ht="13.15" customHeight="1" x14ac:dyDescent="0.25"/>
    <row r="5963" ht="13.15" customHeight="1" x14ac:dyDescent="0.25"/>
    <row r="5964" ht="13.15" customHeight="1" x14ac:dyDescent="0.25"/>
    <row r="5965" ht="13.15" customHeight="1" x14ac:dyDescent="0.25"/>
    <row r="5966" ht="13.15" customHeight="1" x14ac:dyDescent="0.25"/>
    <row r="5967" ht="13.15" customHeight="1" x14ac:dyDescent="0.25"/>
    <row r="5968" ht="13.15" customHeight="1" x14ac:dyDescent="0.25"/>
    <row r="5969" ht="13.15" customHeight="1" x14ac:dyDescent="0.25"/>
    <row r="5970" ht="13.15" customHeight="1" x14ac:dyDescent="0.25"/>
    <row r="5971" ht="13.15" customHeight="1" x14ac:dyDescent="0.25"/>
    <row r="5972" ht="13.15" customHeight="1" x14ac:dyDescent="0.25"/>
    <row r="5973" ht="13.15" customHeight="1" x14ac:dyDescent="0.25"/>
    <row r="5974" ht="13.15" customHeight="1" x14ac:dyDescent="0.25"/>
    <row r="5975" ht="13.15" customHeight="1" x14ac:dyDescent="0.25"/>
    <row r="5976" ht="13.15" customHeight="1" x14ac:dyDescent="0.25"/>
    <row r="5977" ht="13.15" customHeight="1" x14ac:dyDescent="0.25"/>
    <row r="5978" ht="13.15" customHeight="1" x14ac:dyDescent="0.25"/>
    <row r="5979" ht="13.15" customHeight="1" x14ac:dyDescent="0.25"/>
    <row r="5980" ht="13.15" customHeight="1" x14ac:dyDescent="0.25"/>
    <row r="5981" ht="13.15" customHeight="1" x14ac:dyDescent="0.25"/>
    <row r="5982" ht="13.15" customHeight="1" x14ac:dyDescent="0.25"/>
    <row r="5983" ht="13.15" customHeight="1" x14ac:dyDescent="0.25"/>
    <row r="5984" ht="13.15" customHeight="1" x14ac:dyDescent="0.25"/>
    <row r="5985" ht="13.15" customHeight="1" x14ac:dyDescent="0.25"/>
    <row r="5986" ht="13.15" customHeight="1" x14ac:dyDescent="0.25"/>
    <row r="5987" ht="13.15" customHeight="1" x14ac:dyDescent="0.25"/>
    <row r="5988" ht="13.15" customHeight="1" x14ac:dyDescent="0.25"/>
    <row r="5989" ht="13.15" customHeight="1" x14ac:dyDescent="0.25"/>
    <row r="5990" ht="13.15" customHeight="1" x14ac:dyDescent="0.25"/>
    <row r="5991" ht="13.15" customHeight="1" x14ac:dyDescent="0.25"/>
    <row r="5992" ht="13.15" customHeight="1" x14ac:dyDescent="0.25"/>
    <row r="5993" ht="13.15" customHeight="1" x14ac:dyDescent="0.25"/>
    <row r="5994" ht="13.15" customHeight="1" x14ac:dyDescent="0.25"/>
    <row r="5995" ht="13.15" customHeight="1" x14ac:dyDescent="0.25"/>
    <row r="5996" ht="13.15" customHeight="1" x14ac:dyDescent="0.25"/>
    <row r="5997" ht="13.15" customHeight="1" x14ac:dyDescent="0.25"/>
    <row r="5998" ht="13.15" customHeight="1" x14ac:dyDescent="0.25"/>
    <row r="5999" ht="13.15" customHeight="1" x14ac:dyDescent="0.25"/>
    <row r="6000" ht="13.15" customHeight="1" x14ac:dyDescent="0.25"/>
    <row r="6001" ht="13.15" customHeight="1" x14ac:dyDescent="0.25"/>
    <row r="6002" ht="13.15" customHeight="1" x14ac:dyDescent="0.25"/>
    <row r="6003" ht="13.15" customHeight="1" x14ac:dyDescent="0.25"/>
    <row r="6004" ht="13.15" customHeight="1" x14ac:dyDescent="0.25"/>
    <row r="6005" ht="13.15" customHeight="1" x14ac:dyDescent="0.25"/>
    <row r="6006" ht="13.15" customHeight="1" x14ac:dyDescent="0.25"/>
    <row r="6007" ht="13.15" customHeight="1" x14ac:dyDescent="0.25"/>
    <row r="6008" ht="13.15" customHeight="1" x14ac:dyDescent="0.25"/>
    <row r="6009" ht="13.15" customHeight="1" x14ac:dyDescent="0.25"/>
    <row r="6010" ht="13.15" customHeight="1" x14ac:dyDescent="0.25"/>
    <row r="6011" ht="13.15" customHeight="1" x14ac:dyDescent="0.25"/>
    <row r="6012" ht="13.15" customHeight="1" x14ac:dyDescent="0.25"/>
    <row r="6013" ht="13.15" customHeight="1" x14ac:dyDescent="0.25"/>
    <row r="6014" ht="13.15" customHeight="1" x14ac:dyDescent="0.25"/>
    <row r="6015" ht="13.15" customHeight="1" x14ac:dyDescent="0.25"/>
    <row r="6016" ht="13.15" customHeight="1" x14ac:dyDescent="0.25"/>
    <row r="6017" ht="13.15" customHeight="1" x14ac:dyDescent="0.25"/>
    <row r="6018" ht="13.15" customHeight="1" x14ac:dyDescent="0.25"/>
    <row r="6019" ht="13.15" customHeight="1" x14ac:dyDescent="0.25"/>
    <row r="6020" ht="13.15" customHeight="1" x14ac:dyDescent="0.25"/>
    <row r="6021" ht="13.15" customHeight="1" x14ac:dyDescent="0.25"/>
    <row r="6022" ht="13.15" customHeight="1" x14ac:dyDescent="0.25"/>
    <row r="6023" ht="13.15" customHeight="1" x14ac:dyDescent="0.25"/>
    <row r="6024" ht="13.15" customHeight="1" x14ac:dyDescent="0.25"/>
    <row r="6025" ht="13.15" customHeight="1" x14ac:dyDescent="0.25"/>
    <row r="6026" ht="13.15" customHeight="1" x14ac:dyDescent="0.25"/>
    <row r="6027" ht="13.15" customHeight="1" x14ac:dyDescent="0.25"/>
    <row r="6028" ht="13.15" customHeight="1" x14ac:dyDescent="0.25"/>
    <row r="6029" ht="13.15" customHeight="1" x14ac:dyDescent="0.25"/>
    <row r="6030" ht="13.15" customHeight="1" x14ac:dyDescent="0.25"/>
    <row r="6031" ht="13.15" customHeight="1" x14ac:dyDescent="0.25"/>
    <row r="6032" ht="13.15" customHeight="1" x14ac:dyDescent="0.25"/>
    <row r="6033" ht="13.15" customHeight="1" x14ac:dyDescent="0.25"/>
    <row r="6034" ht="13.15" customHeight="1" x14ac:dyDescent="0.25"/>
    <row r="6035" ht="13.15" customHeight="1" x14ac:dyDescent="0.25"/>
    <row r="6036" ht="13.15" customHeight="1" x14ac:dyDescent="0.25"/>
    <row r="6037" ht="13.15" customHeight="1" x14ac:dyDescent="0.25"/>
    <row r="6038" ht="13.15" customHeight="1" x14ac:dyDescent="0.25"/>
    <row r="6039" ht="13.15" customHeight="1" x14ac:dyDescent="0.25"/>
    <row r="6040" ht="13.15" customHeight="1" x14ac:dyDescent="0.25"/>
    <row r="6041" ht="13.15" customHeight="1" x14ac:dyDescent="0.25"/>
    <row r="6042" ht="13.15" customHeight="1" x14ac:dyDescent="0.25"/>
    <row r="6043" ht="13.15" customHeight="1" x14ac:dyDescent="0.25"/>
    <row r="6044" ht="13.15" customHeight="1" x14ac:dyDescent="0.25"/>
    <row r="6045" ht="13.15" customHeight="1" x14ac:dyDescent="0.25"/>
    <row r="6046" ht="13.15" customHeight="1" x14ac:dyDescent="0.25"/>
    <row r="6047" ht="13.15" customHeight="1" x14ac:dyDescent="0.25"/>
    <row r="6048" ht="13.15" customHeight="1" x14ac:dyDescent="0.25"/>
    <row r="6049" ht="13.15" customHeight="1" x14ac:dyDescent="0.25"/>
    <row r="6050" ht="13.15" customHeight="1" x14ac:dyDescent="0.25"/>
    <row r="6051" ht="13.15" customHeight="1" x14ac:dyDescent="0.25"/>
    <row r="6052" ht="13.15" customHeight="1" x14ac:dyDescent="0.25"/>
    <row r="6053" ht="13.15" customHeight="1" x14ac:dyDescent="0.25"/>
    <row r="6054" ht="13.15" customHeight="1" x14ac:dyDescent="0.25"/>
    <row r="6055" ht="13.15" customHeight="1" x14ac:dyDescent="0.25"/>
    <row r="6056" ht="13.15" customHeight="1" x14ac:dyDescent="0.25"/>
    <row r="6057" ht="13.15" customHeight="1" x14ac:dyDescent="0.25"/>
    <row r="6058" ht="13.15" customHeight="1" x14ac:dyDescent="0.25"/>
    <row r="6059" ht="13.15" customHeight="1" x14ac:dyDescent="0.25"/>
    <row r="6060" ht="13.15" customHeight="1" x14ac:dyDescent="0.25"/>
    <row r="6061" ht="13.15" customHeight="1" x14ac:dyDescent="0.25"/>
    <row r="6062" ht="13.15" customHeight="1" x14ac:dyDescent="0.25"/>
    <row r="6063" ht="13.15" customHeight="1" x14ac:dyDescent="0.25"/>
    <row r="6064" ht="13.15" customHeight="1" x14ac:dyDescent="0.25"/>
    <row r="6065" ht="13.15" customHeight="1" x14ac:dyDescent="0.25"/>
    <row r="6066" ht="13.15" customHeight="1" x14ac:dyDescent="0.25"/>
    <row r="6067" ht="13.15" customHeight="1" x14ac:dyDescent="0.25"/>
    <row r="6068" ht="13.15" customHeight="1" x14ac:dyDescent="0.25"/>
    <row r="6069" ht="13.15" customHeight="1" x14ac:dyDescent="0.25"/>
    <row r="6070" ht="13.15" customHeight="1" x14ac:dyDescent="0.25"/>
    <row r="6071" ht="13.15" customHeight="1" x14ac:dyDescent="0.25"/>
    <row r="6072" ht="13.15" customHeight="1" x14ac:dyDescent="0.25"/>
    <row r="6073" ht="13.15" customHeight="1" x14ac:dyDescent="0.25"/>
    <row r="6074" ht="13.15" customHeight="1" x14ac:dyDescent="0.25"/>
    <row r="6075" ht="13.15" customHeight="1" x14ac:dyDescent="0.25"/>
    <row r="6076" ht="13.15" customHeight="1" x14ac:dyDescent="0.25"/>
    <row r="6077" ht="13.15" customHeight="1" x14ac:dyDescent="0.25"/>
    <row r="6078" ht="13.15" customHeight="1" x14ac:dyDescent="0.25"/>
    <row r="6079" ht="13.15" customHeight="1" x14ac:dyDescent="0.25"/>
    <row r="6080" ht="13.15" customHeight="1" x14ac:dyDescent="0.25"/>
    <row r="6081" ht="13.15" customHeight="1" x14ac:dyDescent="0.25"/>
    <row r="6082" ht="13.15" customHeight="1" x14ac:dyDescent="0.25"/>
    <row r="6083" ht="13.15" customHeight="1" x14ac:dyDescent="0.25"/>
    <row r="6084" ht="13.15" customHeight="1" x14ac:dyDescent="0.25"/>
    <row r="6085" ht="13.15" customHeight="1" x14ac:dyDescent="0.25"/>
    <row r="6086" ht="13.15" customHeight="1" x14ac:dyDescent="0.25"/>
    <row r="6087" ht="13.15" customHeight="1" x14ac:dyDescent="0.25"/>
    <row r="6088" ht="13.15" customHeight="1" x14ac:dyDescent="0.25"/>
    <row r="6089" ht="13.15" customHeight="1" x14ac:dyDescent="0.25"/>
    <row r="6090" ht="13.15" customHeight="1" x14ac:dyDescent="0.25"/>
    <row r="6091" ht="13.15" customHeight="1" x14ac:dyDescent="0.25"/>
    <row r="6092" ht="13.15" customHeight="1" x14ac:dyDescent="0.25"/>
    <row r="6093" ht="13.15" customHeight="1" x14ac:dyDescent="0.25"/>
    <row r="6094" ht="13.15" customHeight="1" x14ac:dyDescent="0.25"/>
    <row r="6095" ht="13.15" customHeight="1" x14ac:dyDescent="0.25"/>
    <row r="6096" ht="13.15" customHeight="1" x14ac:dyDescent="0.25"/>
    <row r="6097" ht="13.15" customHeight="1" x14ac:dyDescent="0.25"/>
    <row r="6098" ht="13.15" customHeight="1" x14ac:dyDescent="0.25"/>
    <row r="6099" ht="13.15" customHeight="1" x14ac:dyDescent="0.25"/>
    <row r="6100" ht="13.15" customHeight="1" x14ac:dyDescent="0.25"/>
    <row r="6101" ht="13.15" customHeight="1" x14ac:dyDescent="0.25"/>
    <row r="6102" ht="13.15" customHeight="1" x14ac:dyDescent="0.25"/>
    <row r="6103" ht="13.15" customHeight="1" x14ac:dyDescent="0.25"/>
    <row r="6104" ht="13.15" customHeight="1" x14ac:dyDescent="0.25"/>
    <row r="6105" ht="13.15" customHeight="1" x14ac:dyDescent="0.25"/>
    <row r="6106" ht="13.15" customHeight="1" x14ac:dyDescent="0.25"/>
    <row r="6107" ht="13.15" customHeight="1" x14ac:dyDescent="0.25"/>
    <row r="6108" ht="13.15" customHeight="1" x14ac:dyDescent="0.25"/>
    <row r="6109" ht="13.15" customHeight="1" x14ac:dyDescent="0.25"/>
    <row r="6110" ht="13.15" customHeight="1" x14ac:dyDescent="0.25"/>
    <row r="6111" ht="13.15" customHeight="1" x14ac:dyDescent="0.25"/>
    <row r="6112" ht="13.15" customHeight="1" x14ac:dyDescent="0.25"/>
    <row r="6113" ht="13.15" customHeight="1" x14ac:dyDescent="0.25"/>
    <row r="6114" ht="13.15" customHeight="1" x14ac:dyDescent="0.25"/>
    <row r="6115" ht="13.15" customHeight="1" x14ac:dyDescent="0.25"/>
    <row r="6116" ht="13.15" customHeight="1" x14ac:dyDescent="0.25"/>
    <row r="6117" ht="13.15" customHeight="1" x14ac:dyDescent="0.25"/>
    <row r="6118" ht="13.15" customHeight="1" x14ac:dyDescent="0.25"/>
    <row r="6119" ht="13.15" customHeight="1" x14ac:dyDescent="0.25"/>
    <row r="6120" ht="13.15" customHeight="1" x14ac:dyDescent="0.25"/>
    <row r="6121" ht="13.15" customHeight="1" x14ac:dyDescent="0.25"/>
    <row r="6122" ht="13.15" customHeight="1" x14ac:dyDescent="0.25"/>
    <row r="6123" ht="13.15" customHeight="1" x14ac:dyDescent="0.25"/>
    <row r="6124" ht="13.15" customHeight="1" x14ac:dyDescent="0.25"/>
    <row r="6125" ht="13.15" customHeight="1" x14ac:dyDescent="0.25"/>
    <row r="6126" ht="13.15" customHeight="1" x14ac:dyDescent="0.25"/>
    <row r="6127" ht="13.15" customHeight="1" x14ac:dyDescent="0.25"/>
    <row r="6128" ht="13.15" customHeight="1" x14ac:dyDescent="0.25"/>
    <row r="6129" ht="13.15" customHeight="1" x14ac:dyDescent="0.25"/>
    <row r="6130" ht="13.15" customHeight="1" x14ac:dyDescent="0.25"/>
    <row r="6131" ht="13.15" customHeight="1" x14ac:dyDescent="0.25"/>
    <row r="6132" ht="13.15" customHeight="1" x14ac:dyDescent="0.25"/>
    <row r="6133" ht="13.15" customHeight="1" x14ac:dyDescent="0.25"/>
    <row r="6134" ht="13.15" customHeight="1" x14ac:dyDescent="0.25"/>
    <row r="6135" ht="13.15" customHeight="1" x14ac:dyDescent="0.25"/>
    <row r="6136" ht="13.15" customHeight="1" x14ac:dyDescent="0.25"/>
    <row r="6137" ht="13.15" customHeight="1" x14ac:dyDescent="0.25"/>
    <row r="6138" ht="13.15" customHeight="1" x14ac:dyDescent="0.25"/>
    <row r="6139" ht="13.15" customHeight="1" x14ac:dyDescent="0.25"/>
    <row r="6140" ht="13.15" customHeight="1" x14ac:dyDescent="0.25"/>
    <row r="6141" ht="13.15" customHeight="1" x14ac:dyDescent="0.25"/>
    <row r="6142" ht="13.15" customHeight="1" x14ac:dyDescent="0.25"/>
    <row r="6143" ht="13.15" customHeight="1" x14ac:dyDescent="0.25"/>
    <row r="6144" ht="13.15" customHeight="1" x14ac:dyDescent="0.25"/>
    <row r="6145" ht="13.15" customHeight="1" x14ac:dyDescent="0.25"/>
    <row r="6146" ht="13.15" customHeight="1" x14ac:dyDescent="0.25"/>
    <row r="6147" ht="13.15" customHeight="1" x14ac:dyDescent="0.25"/>
    <row r="6148" ht="13.15" customHeight="1" x14ac:dyDescent="0.25"/>
    <row r="6149" ht="13.15" customHeight="1" x14ac:dyDescent="0.25"/>
    <row r="6150" ht="13.15" customHeight="1" x14ac:dyDescent="0.25"/>
    <row r="6151" ht="13.15" customHeight="1" x14ac:dyDescent="0.25"/>
    <row r="6152" ht="13.15" customHeight="1" x14ac:dyDescent="0.25"/>
    <row r="6153" ht="13.15" customHeight="1" x14ac:dyDescent="0.25"/>
    <row r="6154" ht="13.15" customHeight="1" x14ac:dyDescent="0.25"/>
    <row r="6155" ht="13.15" customHeight="1" x14ac:dyDescent="0.25"/>
    <row r="6156" ht="13.15" customHeight="1" x14ac:dyDescent="0.25"/>
    <row r="6157" ht="13.15" customHeight="1" x14ac:dyDescent="0.25"/>
    <row r="6158" ht="13.15" customHeight="1" x14ac:dyDescent="0.25"/>
    <row r="6159" ht="13.15" customHeight="1" x14ac:dyDescent="0.25"/>
    <row r="6160" ht="13.15" customHeight="1" x14ac:dyDescent="0.25"/>
    <row r="6161" ht="13.15" customHeight="1" x14ac:dyDescent="0.25"/>
    <row r="6162" ht="13.15" customHeight="1" x14ac:dyDescent="0.25"/>
    <row r="6163" ht="13.15" customHeight="1" x14ac:dyDescent="0.25"/>
    <row r="6164" ht="13.15" customHeight="1" x14ac:dyDescent="0.25"/>
    <row r="6165" ht="13.15" customHeight="1" x14ac:dyDescent="0.25"/>
    <row r="6166" ht="13.15" customHeight="1" x14ac:dyDescent="0.25"/>
    <row r="6167" ht="13.15" customHeight="1" x14ac:dyDescent="0.25"/>
    <row r="6168" ht="13.15" customHeight="1" x14ac:dyDescent="0.25"/>
    <row r="6169" ht="13.15" customHeight="1" x14ac:dyDescent="0.25"/>
    <row r="6170" ht="13.15" customHeight="1" x14ac:dyDescent="0.25"/>
    <row r="6171" ht="13.15" customHeight="1" x14ac:dyDescent="0.25"/>
    <row r="6172" ht="13.15" customHeight="1" x14ac:dyDescent="0.25"/>
    <row r="6173" ht="13.15" customHeight="1" x14ac:dyDescent="0.25"/>
    <row r="6174" ht="13.15" customHeight="1" x14ac:dyDescent="0.25"/>
    <row r="6175" ht="13.15" customHeight="1" x14ac:dyDescent="0.25"/>
    <row r="6176" ht="13.15" customHeight="1" x14ac:dyDescent="0.25"/>
    <row r="6177" ht="13.15" customHeight="1" x14ac:dyDescent="0.25"/>
    <row r="6178" ht="13.15" customHeight="1" x14ac:dyDescent="0.25"/>
    <row r="6179" ht="13.15" customHeight="1" x14ac:dyDescent="0.25"/>
    <row r="6180" ht="13.15" customHeight="1" x14ac:dyDescent="0.25"/>
    <row r="6181" ht="13.15" customHeight="1" x14ac:dyDescent="0.25"/>
    <row r="6182" ht="13.15" customHeight="1" x14ac:dyDescent="0.25"/>
    <row r="6183" ht="13.15" customHeight="1" x14ac:dyDescent="0.25"/>
    <row r="6184" ht="13.15" customHeight="1" x14ac:dyDescent="0.25"/>
    <row r="6185" ht="13.15" customHeight="1" x14ac:dyDescent="0.25"/>
    <row r="6186" ht="13.15" customHeight="1" x14ac:dyDescent="0.25"/>
    <row r="6187" ht="13.15" customHeight="1" x14ac:dyDescent="0.25"/>
    <row r="6188" ht="13.15" customHeight="1" x14ac:dyDescent="0.25"/>
    <row r="6189" ht="13.15" customHeight="1" x14ac:dyDescent="0.25"/>
    <row r="6190" ht="13.15" customHeight="1" x14ac:dyDescent="0.25"/>
    <row r="6191" ht="13.15" customHeight="1" x14ac:dyDescent="0.25"/>
    <row r="6192" ht="13.15" customHeight="1" x14ac:dyDescent="0.25"/>
    <row r="6193" ht="13.15" customHeight="1" x14ac:dyDescent="0.25"/>
    <row r="6194" ht="13.15" customHeight="1" x14ac:dyDescent="0.25"/>
    <row r="6195" ht="13.15" customHeight="1" x14ac:dyDescent="0.25"/>
    <row r="6196" ht="13.15" customHeight="1" x14ac:dyDescent="0.25"/>
    <row r="6197" ht="13.15" customHeight="1" x14ac:dyDescent="0.25"/>
    <row r="6198" ht="13.15" customHeight="1" x14ac:dyDescent="0.25"/>
    <row r="6199" ht="13.15" customHeight="1" x14ac:dyDescent="0.25"/>
    <row r="6200" ht="13.15" customHeight="1" x14ac:dyDescent="0.25"/>
    <row r="6201" ht="13.15" customHeight="1" x14ac:dyDescent="0.25"/>
    <row r="6202" ht="13.15" customHeight="1" x14ac:dyDescent="0.25"/>
    <row r="6203" ht="13.15" customHeight="1" x14ac:dyDescent="0.25"/>
    <row r="6204" ht="13.15" customHeight="1" x14ac:dyDescent="0.25"/>
    <row r="6205" ht="13.15" customHeight="1" x14ac:dyDescent="0.25"/>
    <row r="6206" ht="13.15" customHeight="1" x14ac:dyDescent="0.25"/>
    <row r="6207" ht="13.15" customHeight="1" x14ac:dyDescent="0.25"/>
    <row r="6208" ht="13.15" customHeight="1" x14ac:dyDescent="0.25"/>
    <row r="6209" ht="13.15" customHeight="1" x14ac:dyDescent="0.25"/>
    <row r="6210" ht="13.15" customHeight="1" x14ac:dyDescent="0.25"/>
    <row r="6211" ht="13.15" customHeight="1" x14ac:dyDescent="0.25"/>
    <row r="6212" ht="13.15" customHeight="1" x14ac:dyDescent="0.25"/>
    <row r="6213" ht="13.15" customHeight="1" x14ac:dyDescent="0.25"/>
    <row r="6214" ht="13.15" customHeight="1" x14ac:dyDescent="0.25"/>
    <row r="6215" ht="13.15" customHeight="1" x14ac:dyDescent="0.25"/>
    <row r="6216" ht="13.15" customHeight="1" x14ac:dyDescent="0.25"/>
    <row r="6217" ht="13.15" customHeight="1" x14ac:dyDescent="0.25"/>
    <row r="6218" ht="13.15" customHeight="1" x14ac:dyDescent="0.25"/>
    <row r="6219" ht="13.15" customHeight="1" x14ac:dyDescent="0.25"/>
    <row r="6220" ht="13.15" customHeight="1" x14ac:dyDescent="0.25"/>
    <row r="6221" ht="13.15" customHeight="1" x14ac:dyDescent="0.25"/>
    <row r="6222" ht="13.15" customHeight="1" x14ac:dyDescent="0.25"/>
    <row r="6223" ht="13.15" customHeight="1" x14ac:dyDescent="0.25"/>
    <row r="6224" ht="13.15" customHeight="1" x14ac:dyDescent="0.25"/>
    <row r="6225" ht="13.15" customHeight="1" x14ac:dyDescent="0.25"/>
    <row r="6226" ht="13.15" customHeight="1" x14ac:dyDescent="0.25"/>
    <row r="6227" ht="13.15" customHeight="1" x14ac:dyDescent="0.25"/>
    <row r="6228" ht="13.15" customHeight="1" x14ac:dyDescent="0.25"/>
    <row r="6229" ht="13.15" customHeight="1" x14ac:dyDescent="0.25"/>
    <row r="6230" ht="13.15" customHeight="1" x14ac:dyDescent="0.25"/>
    <row r="6231" ht="13.15" customHeight="1" x14ac:dyDescent="0.25"/>
    <row r="6232" ht="13.15" customHeight="1" x14ac:dyDescent="0.25"/>
    <row r="6233" ht="13.15" customHeight="1" x14ac:dyDescent="0.25"/>
    <row r="6234" ht="13.15" customHeight="1" x14ac:dyDescent="0.25"/>
    <row r="6235" ht="13.15" customHeight="1" x14ac:dyDescent="0.25"/>
    <row r="6236" ht="13.15" customHeight="1" x14ac:dyDescent="0.25"/>
    <row r="6237" ht="13.15" customHeight="1" x14ac:dyDescent="0.25"/>
    <row r="6238" ht="13.15" customHeight="1" x14ac:dyDescent="0.25"/>
    <row r="6239" ht="13.15" customHeight="1" x14ac:dyDescent="0.25"/>
    <row r="6240" ht="13.15" customHeight="1" x14ac:dyDescent="0.25"/>
    <row r="6241" ht="13.15" customHeight="1" x14ac:dyDescent="0.25"/>
    <row r="6242" ht="13.15" customHeight="1" x14ac:dyDescent="0.25"/>
    <row r="6243" ht="13.15" customHeight="1" x14ac:dyDescent="0.25"/>
    <row r="6244" ht="13.15" customHeight="1" x14ac:dyDescent="0.25"/>
    <row r="6245" ht="13.15" customHeight="1" x14ac:dyDescent="0.25"/>
    <row r="6246" ht="13.15" customHeight="1" x14ac:dyDescent="0.25"/>
    <row r="6247" ht="13.15" customHeight="1" x14ac:dyDescent="0.25"/>
    <row r="6248" ht="13.15" customHeight="1" x14ac:dyDescent="0.25"/>
    <row r="6249" ht="13.15" customHeight="1" x14ac:dyDescent="0.25"/>
    <row r="6250" ht="13.15" customHeight="1" x14ac:dyDescent="0.25"/>
    <row r="6251" ht="13.15" customHeight="1" x14ac:dyDescent="0.25"/>
    <row r="6252" ht="13.15" customHeight="1" x14ac:dyDescent="0.25"/>
    <row r="6253" ht="13.15" customHeight="1" x14ac:dyDescent="0.25"/>
    <row r="6254" ht="13.15" customHeight="1" x14ac:dyDescent="0.25"/>
    <row r="6255" ht="13.15" customHeight="1" x14ac:dyDescent="0.25"/>
    <row r="6256" ht="13.15" customHeight="1" x14ac:dyDescent="0.25"/>
    <row r="6257" ht="13.15" customHeight="1" x14ac:dyDescent="0.25"/>
    <row r="6258" ht="13.15" customHeight="1" x14ac:dyDescent="0.25"/>
    <row r="6259" ht="13.15" customHeight="1" x14ac:dyDescent="0.25"/>
    <row r="6260" ht="13.15" customHeight="1" x14ac:dyDescent="0.25"/>
    <row r="6261" ht="13.15" customHeight="1" x14ac:dyDescent="0.25"/>
    <row r="6262" ht="13.15" customHeight="1" x14ac:dyDescent="0.25"/>
    <row r="6263" ht="13.15" customHeight="1" x14ac:dyDescent="0.25"/>
    <row r="6264" ht="13.15" customHeight="1" x14ac:dyDescent="0.25"/>
    <row r="6265" ht="13.15" customHeight="1" x14ac:dyDescent="0.25"/>
    <row r="6266" ht="13.15" customHeight="1" x14ac:dyDescent="0.25"/>
    <row r="6267" ht="13.15" customHeight="1" x14ac:dyDescent="0.25"/>
    <row r="6268" ht="13.15" customHeight="1" x14ac:dyDescent="0.25"/>
    <row r="6269" ht="13.15" customHeight="1" x14ac:dyDescent="0.25"/>
    <row r="6270" ht="13.15" customHeight="1" x14ac:dyDescent="0.25"/>
    <row r="6271" ht="13.15" customHeight="1" x14ac:dyDescent="0.25"/>
    <row r="6272" ht="13.15" customHeight="1" x14ac:dyDescent="0.25"/>
    <row r="6273" ht="13.15" customHeight="1" x14ac:dyDescent="0.25"/>
    <row r="6274" ht="13.15" customHeight="1" x14ac:dyDescent="0.25"/>
    <row r="6275" ht="13.15" customHeight="1" x14ac:dyDescent="0.25"/>
    <row r="6276" ht="13.15" customHeight="1" x14ac:dyDescent="0.25"/>
    <row r="6277" ht="13.15" customHeight="1" x14ac:dyDescent="0.25"/>
    <row r="6278" ht="13.15" customHeight="1" x14ac:dyDescent="0.25"/>
    <row r="6279" ht="13.15" customHeight="1" x14ac:dyDescent="0.25"/>
    <row r="6280" ht="13.15" customHeight="1" x14ac:dyDescent="0.25"/>
    <row r="6281" ht="13.15" customHeight="1" x14ac:dyDescent="0.25"/>
    <row r="6282" ht="13.15" customHeight="1" x14ac:dyDescent="0.25"/>
    <row r="6283" ht="13.15" customHeight="1" x14ac:dyDescent="0.25"/>
    <row r="6284" ht="13.15" customHeight="1" x14ac:dyDescent="0.25"/>
    <row r="6285" ht="13.15" customHeight="1" x14ac:dyDescent="0.25"/>
    <row r="6286" ht="13.15" customHeight="1" x14ac:dyDescent="0.25"/>
    <row r="6287" ht="13.15" customHeight="1" x14ac:dyDescent="0.25"/>
    <row r="6288" ht="13.15" customHeight="1" x14ac:dyDescent="0.25"/>
    <row r="6289" ht="13.15" customHeight="1" x14ac:dyDescent="0.25"/>
    <row r="6290" ht="13.15" customHeight="1" x14ac:dyDescent="0.25"/>
    <row r="6291" ht="13.15" customHeight="1" x14ac:dyDescent="0.25"/>
    <row r="6292" ht="13.15" customHeight="1" x14ac:dyDescent="0.25"/>
    <row r="6293" ht="13.15" customHeight="1" x14ac:dyDescent="0.25"/>
    <row r="6294" ht="13.15" customHeight="1" x14ac:dyDescent="0.25"/>
    <row r="6295" ht="13.15" customHeight="1" x14ac:dyDescent="0.25"/>
    <row r="6296" ht="13.15" customHeight="1" x14ac:dyDescent="0.25"/>
    <row r="6297" ht="13.15" customHeight="1" x14ac:dyDescent="0.25"/>
    <row r="6298" ht="13.15" customHeight="1" x14ac:dyDescent="0.25"/>
    <row r="6299" ht="13.15" customHeight="1" x14ac:dyDescent="0.25"/>
    <row r="6300" ht="13.15" customHeight="1" x14ac:dyDescent="0.25"/>
    <row r="6301" ht="13.15" customHeight="1" x14ac:dyDescent="0.25"/>
    <row r="6302" ht="13.15" customHeight="1" x14ac:dyDescent="0.25"/>
    <row r="6303" ht="13.15" customHeight="1" x14ac:dyDescent="0.25"/>
    <row r="6304" ht="13.15" customHeight="1" x14ac:dyDescent="0.25"/>
    <row r="6305" ht="13.15" customHeight="1" x14ac:dyDescent="0.25"/>
    <row r="6306" ht="13.15" customHeight="1" x14ac:dyDescent="0.25"/>
    <row r="6307" ht="13.15" customHeight="1" x14ac:dyDescent="0.25"/>
    <row r="6308" ht="13.15" customHeight="1" x14ac:dyDescent="0.25"/>
    <row r="6309" ht="13.15" customHeight="1" x14ac:dyDescent="0.25"/>
    <row r="6310" ht="13.15" customHeight="1" x14ac:dyDescent="0.25"/>
    <row r="6311" ht="13.15" customHeight="1" x14ac:dyDescent="0.25"/>
    <row r="6312" ht="13.15" customHeight="1" x14ac:dyDescent="0.25"/>
    <row r="6313" ht="13.15" customHeight="1" x14ac:dyDescent="0.25"/>
    <row r="6314" ht="13.15" customHeight="1" x14ac:dyDescent="0.25"/>
    <row r="6315" ht="13.15" customHeight="1" x14ac:dyDescent="0.25"/>
    <row r="6316" ht="13.15" customHeight="1" x14ac:dyDescent="0.25"/>
    <row r="6317" ht="13.15" customHeight="1" x14ac:dyDescent="0.25"/>
    <row r="6318" ht="13.15" customHeight="1" x14ac:dyDescent="0.25"/>
    <row r="6319" ht="13.15" customHeight="1" x14ac:dyDescent="0.25"/>
    <row r="6320" ht="13.15" customHeight="1" x14ac:dyDescent="0.25"/>
    <row r="6321" ht="13.15" customHeight="1" x14ac:dyDescent="0.25"/>
    <row r="6322" ht="13.15" customHeight="1" x14ac:dyDescent="0.25"/>
    <row r="6323" ht="13.15" customHeight="1" x14ac:dyDescent="0.25"/>
    <row r="6324" ht="13.15" customHeight="1" x14ac:dyDescent="0.25"/>
    <row r="6325" ht="13.15" customHeight="1" x14ac:dyDescent="0.25"/>
    <row r="6326" ht="13.15" customHeight="1" x14ac:dyDescent="0.25"/>
    <row r="6327" ht="13.15" customHeight="1" x14ac:dyDescent="0.25"/>
    <row r="6328" ht="13.15" customHeight="1" x14ac:dyDescent="0.25"/>
    <row r="6329" ht="13.15" customHeight="1" x14ac:dyDescent="0.25"/>
    <row r="6330" ht="13.15" customHeight="1" x14ac:dyDescent="0.25"/>
    <row r="6331" ht="13.15" customHeight="1" x14ac:dyDescent="0.25"/>
    <row r="6332" ht="13.15" customHeight="1" x14ac:dyDescent="0.25"/>
    <row r="6333" ht="13.15" customHeight="1" x14ac:dyDescent="0.25"/>
    <row r="6334" ht="13.15" customHeight="1" x14ac:dyDescent="0.25"/>
    <row r="6335" ht="13.15" customHeight="1" x14ac:dyDescent="0.25"/>
    <row r="6336" ht="13.15" customHeight="1" x14ac:dyDescent="0.25"/>
    <row r="6337" ht="13.15" customHeight="1" x14ac:dyDescent="0.25"/>
    <row r="6338" ht="13.15" customHeight="1" x14ac:dyDescent="0.25"/>
    <row r="6339" ht="13.15" customHeight="1" x14ac:dyDescent="0.25"/>
    <row r="6340" ht="13.15" customHeight="1" x14ac:dyDescent="0.25"/>
    <row r="6341" ht="13.15" customHeight="1" x14ac:dyDescent="0.25"/>
    <row r="6342" ht="13.15" customHeight="1" x14ac:dyDescent="0.25"/>
    <row r="6343" ht="13.15" customHeight="1" x14ac:dyDescent="0.25"/>
    <row r="6344" ht="13.15" customHeight="1" x14ac:dyDescent="0.25"/>
    <row r="6345" ht="13.15" customHeight="1" x14ac:dyDescent="0.25"/>
    <row r="6346" ht="13.15" customHeight="1" x14ac:dyDescent="0.25"/>
    <row r="6347" ht="13.15" customHeight="1" x14ac:dyDescent="0.25"/>
    <row r="6348" ht="13.15" customHeight="1" x14ac:dyDescent="0.25"/>
    <row r="6349" ht="13.15" customHeight="1" x14ac:dyDescent="0.25"/>
    <row r="6350" ht="13.15" customHeight="1" x14ac:dyDescent="0.25"/>
    <row r="6351" ht="13.15" customHeight="1" x14ac:dyDescent="0.25"/>
    <row r="6352" ht="13.15" customHeight="1" x14ac:dyDescent="0.25"/>
    <row r="6353" ht="13.15" customHeight="1" x14ac:dyDescent="0.25"/>
    <row r="6354" ht="13.15" customHeight="1" x14ac:dyDescent="0.25"/>
    <row r="6355" ht="13.15" customHeight="1" x14ac:dyDescent="0.25"/>
    <row r="6356" ht="13.15" customHeight="1" x14ac:dyDescent="0.25"/>
    <row r="6357" ht="13.15" customHeight="1" x14ac:dyDescent="0.25"/>
    <row r="6358" ht="13.15" customHeight="1" x14ac:dyDescent="0.25"/>
    <row r="6359" ht="13.15" customHeight="1" x14ac:dyDescent="0.25"/>
    <row r="6360" ht="13.15" customHeight="1" x14ac:dyDescent="0.25"/>
    <row r="6361" ht="13.15" customHeight="1" x14ac:dyDescent="0.25"/>
    <row r="6362" ht="13.15" customHeight="1" x14ac:dyDescent="0.25"/>
    <row r="6363" ht="13.15" customHeight="1" x14ac:dyDescent="0.25"/>
    <row r="6364" ht="13.15" customHeight="1" x14ac:dyDescent="0.25"/>
    <row r="6365" ht="13.15" customHeight="1" x14ac:dyDescent="0.25"/>
    <row r="6366" ht="13.15" customHeight="1" x14ac:dyDescent="0.25"/>
    <row r="6367" ht="13.15" customHeight="1" x14ac:dyDescent="0.25"/>
    <row r="6368" ht="13.15" customHeight="1" x14ac:dyDescent="0.25"/>
    <row r="6369" ht="13.15" customHeight="1" x14ac:dyDescent="0.25"/>
    <row r="6370" ht="13.15" customHeight="1" x14ac:dyDescent="0.25"/>
    <row r="6371" ht="13.15" customHeight="1" x14ac:dyDescent="0.25"/>
    <row r="6372" ht="13.15" customHeight="1" x14ac:dyDescent="0.25"/>
    <row r="6373" ht="13.15" customHeight="1" x14ac:dyDescent="0.25"/>
    <row r="6374" ht="13.15" customHeight="1" x14ac:dyDescent="0.25"/>
    <row r="6375" ht="13.15" customHeight="1" x14ac:dyDescent="0.25"/>
    <row r="6376" ht="13.15" customHeight="1" x14ac:dyDescent="0.25"/>
    <row r="6377" ht="13.15" customHeight="1" x14ac:dyDescent="0.25"/>
    <row r="6378" ht="13.15" customHeight="1" x14ac:dyDescent="0.25"/>
    <row r="6379" ht="13.15" customHeight="1" x14ac:dyDescent="0.25"/>
    <row r="6380" ht="13.15" customHeight="1" x14ac:dyDescent="0.25"/>
    <row r="6381" ht="13.15" customHeight="1" x14ac:dyDescent="0.25"/>
    <row r="6382" ht="13.15" customHeight="1" x14ac:dyDescent="0.25"/>
    <row r="6383" ht="13.15" customHeight="1" x14ac:dyDescent="0.25"/>
    <row r="6384" ht="13.15" customHeight="1" x14ac:dyDescent="0.25"/>
    <row r="6385" ht="13.15" customHeight="1" x14ac:dyDescent="0.25"/>
    <row r="6386" ht="13.15" customHeight="1" x14ac:dyDescent="0.25"/>
    <row r="6387" ht="13.15" customHeight="1" x14ac:dyDescent="0.25"/>
    <row r="6388" ht="13.15" customHeight="1" x14ac:dyDescent="0.25"/>
    <row r="6389" ht="13.15" customHeight="1" x14ac:dyDescent="0.25"/>
    <row r="6390" ht="13.15" customHeight="1" x14ac:dyDescent="0.25"/>
    <row r="6391" ht="13.15" customHeight="1" x14ac:dyDescent="0.25"/>
    <row r="6392" ht="13.15" customHeight="1" x14ac:dyDescent="0.25"/>
    <row r="6393" ht="13.15" customHeight="1" x14ac:dyDescent="0.25"/>
    <row r="6394" ht="13.15" customHeight="1" x14ac:dyDescent="0.25"/>
    <row r="6395" ht="13.15" customHeight="1" x14ac:dyDescent="0.25"/>
    <row r="6396" ht="13.15" customHeight="1" x14ac:dyDescent="0.25"/>
    <row r="6397" ht="13.15" customHeight="1" x14ac:dyDescent="0.25"/>
    <row r="6398" ht="13.15" customHeight="1" x14ac:dyDescent="0.25"/>
    <row r="6399" ht="13.15" customHeight="1" x14ac:dyDescent="0.25"/>
    <row r="6400" ht="13.15" customHeight="1" x14ac:dyDescent="0.25"/>
    <row r="6401" ht="13.15" customHeight="1" x14ac:dyDescent="0.25"/>
    <row r="6402" ht="13.15" customHeight="1" x14ac:dyDescent="0.25"/>
    <row r="6403" ht="13.15" customHeight="1" x14ac:dyDescent="0.25"/>
    <row r="6404" ht="13.15" customHeight="1" x14ac:dyDescent="0.25"/>
    <row r="6405" ht="13.15" customHeight="1" x14ac:dyDescent="0.25"/>
    <row r="6406" ht="13.15" customHeight="1" x14ac:dyDescent="0.25"/>
    <row r="6407" ht="13.15" customHeight="1" x14ac:dyDescent="0.25"/>
    <row r="6408" ht="13.15" customHeight="1" x14ac:dyDescent="0.25"/>
    <row r="6409" ht="13.15" customHeight="1" x14ac:dyDescent="0.25"/>
    <row r="6410" ht="13.15" customHeight="1" x14ac:dyDescent="0.25"/>
    <row r="6411" ht="13.15" customHeight="1" x14ac:dyDescent="0.25"/>
    <row r="6412" ht="13.15" customHeight="1" x14ac:dyDescent="0.25"/>
    <row r="6413" ht="13.15" customHeight="1" x14ac:dyDescent="0.25"/>
    <row r="6414" ht="13.15" customHeight="1" x14ac:dyDescent="0.25"/>
    <row r="6415" ht="13.15" customHeight="1" x14ac:dyDescent="0.25"/>
    <row r="6416" ht="13.15" customHeight="1" x14ac:dyDescent="0.25"/>
    <row r="6417" ht="13.15" customHeight="1" x14ac:dyDescent="0.25"/>
    <row r="6418" ht="13.15" customHeight="1" x14ac:dyDescent="0.25"/>
    <row r="6419" ht="13.15" customHeight="1" x14ac:dyDescent="0.25"/>
    <row r="6420" ht="13.15" customHeight="1" x14ac:dyDescent="0.25"/>
    <row r="6421" ht="13.15" customHeight="1" x14ac:dyDescent="0.25"/>
    <row r="6422" ht="13.15" customHeight="1" x14ac:dyDescent="0.25"/>
    <row r="6423" ht="13.15" customHeight="1" x14ac:dyDescent="0.25"/>
    <row r="6424" ht="13.15" customHeight="1" x14ac:dyDescent="0.25"/>
    <row r="6425" ht="13.15" customHeight="1" x14ac:dyDescent="0.25"/>
    <row r="6426" ht="13.15" customHeight="1" x14ac:dyDescent="0.25"/>
    <row r="6427" ht="13.15" customHeight="1" x14ac:dyDescent="0.25"/>
    <row r="6428" ht="13.15" customHeight="1" x14ac:dyDescent="0.25"/>
    <row r="6429" ht="13.15" customHeight="1" x14ac:dyDescent="0.25"/>
    <row r="6430" ht="13.15" customHeight="1" x14ac:dyDescent="0.25"/>
    <row r="6431" ht="13.15" customHeight="1" x14ac:dyDescent="0.25"/>
    <row r="6432" ht="13.15" customHeight="1" x14ac:dyDescent="0.25"/>
    <row r="6433" ht="13.15" customHeight="1" x14ac:dyDescent="0.25"/>
    <row r="6434" ht="13.15" customHeight="1" x14ac:dyDescent="0.25"/>
    <row r="6435" ht="13.15" customHeight="1" x14ac:dyDescent="0.25"/>
    <row r="6436" ht="13.15" customHeight="1" x14ac:dyDescent="0.25"/>
    <row r="6437" ht="13.15" customHeight="1" x14ac:dyDescent="0.25"/>
    <row r="6438" ht="13.15" customHeight="1" x14ac:dyDescent="0.25"/>
    <row r="6439" ht="13.15" customHeight="1" x14ac:dyDescent="0.25"/>
    <row r="6440" ht="13.15" customHeight="1" x14ac:dyDescent="0.25"/>
    <row r="6441" ht="13.15" customHeight="1" x14ac:dyDescent="0.25"/>
    <row r="6442" ht="13.15" customHeight="1" x14ac:dyDescent="0.25"/>
    <row r="6443" ht="13.15" customHeight="1" x14ac:dyDescent="0.25"/>
    <row r="6444" ht="13.15" customHeight="1" x14ac:dyDescent="0.25"/>
    <row r="6445" ht="13.15" customHeight="1" x14ac:dyDescent="0.25"/>
    <row r="6446" ht="13.15" customHeight="1" x14ac:dyDescent="0.25"/>
    <row r="6447" ht="13.15" customHeight="1" x14ac:dyDescent="0.25"/>
    <row r="6448" ht="13.15" customHeight="1" x14ac:dyDescent="0.25"/>
    <row r="6449" ht="13.15" customHeight="1" x14ac:dyDescent="0.25"/>
    <row r="6450" ht="13.15" customHeight="1" x14ac:dyDescent="0.25"/>
    <row r="6451" ht="13.15" customHeight="1" x14ac:dyDescent="0.25"/>
    <row r="6452" ht="13.15" customHeight="1" x14ac:dyDescent="0.25"/>
    <row r="6453" ht="13.15" customHeight="1" x14ac:dyDescent="0.25"/>
    <row r="6454" ht="13.15" customHeight="1" x14ac:dyDescent="0.25"/>
    <row r="6455" ht="13.15" customHeight="1" x14ac:dyDescent="0.25"/>
    <row r="6456" ht="13.15" customHeight="1" x14ac:dyDescent="0.25"/>
    <row r="6457" ht="13.15" customHeight="1" x14ac:dyDescent="0.25"/>
    <row r="6458" ht="13.15" customHeight="1" x14ac:dyDescent="0.25"/>
    <row r="6459" ht="13.15" customHeight="1" x14ac:dyDescent="0.25"/>
    <row r="6460" ht="13.15" customHeight="1" x14ac:dyDescent="0.25"/>
    <row r="6461" ht="13.15" customHeight="1" x14ac:dyDescent="0.25"/>
    <row r="6462" ht="13.15" customHeight="1" x14ac:dyDescent="0.25"/>
    <row r="6463" ht="13.15" customHeight="1" x14ac:dyDescent="0.25"/>
    <row r="6464" ht="13.15" customHeight="1" x14ac:dyDescent="0.25"/>
    <row r="6465" ht="13.15" customHeight="1" x14ac:dyDescent="0.25"/>
    <row r="6466" ht="13.15" customHeight="1" x14ac:dyDescent="0.25"/>
    <row r="6467" ht="13.15" customHeight="1" x14ac:dyDescent="0.25"/>
    <row r="6468" ht="13.15" customHeight="1" x14ac:dyDescent="0.25"/>
    <row r="6469" ht="13.15" customHeight="1" x14ac:dyDescent="0.25"/>
    <row r="6470" ht="13.15" customHeight="1" x14ac:dyDescent="0.25"/>
    <row r="6471" ht="13.15" customHeight="1" x14ac:dyDescent="0.25"/>
    <row r="6472" ht="13.15" customHeight="1" x14ac:dyDescent="0.25"/>
    <row r="6473" ht="13.15" customHeight="1" x14ac:dyDescent="0.25"/>
    <row r="6474" ht="13.15" customHeight="1" x14ac:dyDescent="0.25"/>
    <row r="6475" ht="13.15" customHeight="1" x14ac:dyDescent="0.25"/>
    <row r="6476" ht="13.15" customHeight="1" x14ac:dyDescent="0.25"/>
    <row r="6477" ht="13.15" customHeight="1" x14ac:dyDescent="0.25"/>
    <row r="6478" ht="13.15" customHeight="1" x14ac:dyDescent="0.25"/>
    <row r="6479" ht="13.15" customHeight="1" x14ac:dyDescent="0.25"/>
    <row r="6480" ht="13.15" customHeight="1" x14ac:dyDescent="0.25"/>
    <row r="6481" ht="13.15" customHeight="1" x14ac:dyDescent="0.25"/>
    <row r="6482" ht="13.15" customHeight="1" x14ac:dyDescent="0.25"/>
    <row r="6483" ht="13.15" customHeight="1" x14ac:dyDescent="0.25"/>
    <row r="6484" ht="13.15" customHeight="1" x14ac:dyDescent="0.25"/>
    <row r="6485" ht="13.15" customHeight="1" x14ac:dyDescent="0.25"/>
    <row r="6486" ht="13.15" customHeight="1" x14ac:dyDescent="0.25"/>
    <row r="6487" ht="13.15" customHeight="1" x14ac:dyDescent="0.25"/>
    <row r="6488" ht="13.15" customHeight="1" x14ac:dyDescent="0.25"/>
    <row r="6489" ht="13.15" customHeight="1" x14ac:dyDescent="0.25"/>
    <row r="6490" ht="13.15" customHeight="1" x14ac:dyDescent="0.25"/>
    <row r="6491" ht="13.15" customHeight="1" x14ac:dyDescent="0.25"/>
    <row r="6492" ht="13.15" customHeight="1" x14ac:dyDescent="0.25"/>
    <row r="6493" ht="13.15" customHeight="1" x14ac:dyDescent="0.25"/>
    <row r="6494" ht="13.15" customHeight="1" x14ac:dyDescent="0.25"/>
    <row r="6495" ht="13.15" customHeight="1" x14ac:dyDescent="0.25"/>
    <row r="6496" ht="13.15" customHeight="1" x14ac:dyDescent="0.25"/>
    <row r="6497" ht="13.15" customHeight="1" x14ac:dyDescent="0.25"/>
    <row r="6498" ht="13.15" customHeight="1" x14ac:dyDescent="0.25"/>
    <row r="6499" ht="13.15" customHeight="1" x14ac:dyDescent="0.25"/>
    <row r="6500" ht="13.15" customHeight="1" x14ac:dyDescent="0.25"/>
    <row r="6501" ht="13.15" customHeight="1" x14ac:dyDescent="0.25"/>
    <row r="6502" ht="13.15" customHeight="1" x14ac:dyDescent="0.25"/>
    <row r="6503" ht="13.15" customHeight="1" x14ac:dyDescent="0.25"/>
    <row r="6504" ht="13.15" customHeight="1" x14ac:dyDescent="0.25"/>
    <row r="6505" ht="13.15" customHeight="1" x14ac:dyDescent="0.25"/>
    <row r="6506" ht="13.15" customHeight="1" x14ac:dyDescent="0.25"/>
    <row r="6507" ht="13.15" customHeight="1" x14ac:dyDescent="0.25"/>
    <row r="6508" ht="13.15" customHeight="1" x14ac:dyDescent="0.25"/>
    <row r="6509" ht="13.15" customHeight="1" x14ac:dyDescent="0.25"/>
    <row r="6510" ht="13.15" customHeight="1" x14ac:dyDescent="0.25"/>
    <row r="6511" ht="13.15" customHeight="1" x14ac:dyDescent="0.25"/>
    <row r="6512" ht="13.15" customHeight="1" x14ac:dyDescent="0.25"/>
    <row r="6513" ht="13.15" customHeight="1" x14ac:dyDescent="0.25"/>
    <row r="6514" ht="13.15" customHeight="1" x14ac:dyDescent="0.25"/>
    <row r="6515" ht="13.15" customHeight="1" x14ac:dyDescent="0.25"/>
    <row r="6516" ht="13.15" customHeight="1" x14ac:dyDescent="0.25"/>
    <row r="6517" ht="13.15" customHeight="1" x14ac:dyDescent="0.25"/>
    <row r="6518" ht="13.15" customHeight="1" x14ac:dyDescent="0.25"/>
    <row r="6519" ht="13.15" customHeight="1" x14ac:dyDescent="0.25"/>
    <row r="6520" ht="13.15" customHeight="1" x14ac:dyDescent="0.25"/>
    <row r="6521" ht="13.15" customHeight="1" x14ac:dyDescent="0.25"/>
    <row r="6522" ht="13.15" customHeight="1" x14ac:dyDescent="0.25"/>
    <row r="6523" ht="13.15" customHeight="1" x14ac:dyDescent="0.25"/>
    <row r="6524" ht="13.15" customHeight="1" x14ac:dyDescent="0.25"/>
    <row r="6525" ht="13.15" customHeight="1" x14ac:dyDescent="0.25"/>
    <row r="6526" ht="13.15" customHeight="1" x14ac:dyDescent="0.25"/>
    <row r="6527" ht="13.15" customHeight="1" x14ac:dyDescent="0.25"/>
    <row r="6528" ht="13.15" customHeight="1" x14ac:dyDescent="0.25"/>
    <row r="6529" ht="13.15" customHeight="1" x14ac:dyDescent="0.25"/>
    <row r="6530" ht="13.15" customHeight="1" x14ac:dyDescent="0.25"/>
    <row r="6531" ht="13.15" customHeight="1" x14ac:dyDescent="0.25"/>
    <row r="6532" ht="13.15" customHeight="1" x14ac:dyDescent="0.25"/>
    <row r="6533" ht="13.15" customHeight="1" x14ac:dyDescent="0.25"/>
    <row r="6534" ht="13.15" customHeight="1" x14ac:dyDescent="0.25"/>
    <row r="6535" ht="13.15" customHeight="1" x14ac:dyDescent="0.25"/>
    <row r="6536" ht="13.15" customHeight="1" x14ac:dyDescent="0.25"/>
    <row r="6537" ht="13.15" customHeight="1" x14ac:dyDescent="0.25"/>
    <row r="6538" ht="13.15" customHeight="1" x14ac:dyDescent="0.25"/>
    <row r="6539" ht="13.15" customHeight="1" x14ac:dyDescent="0.25"/>
    <row r="6540" ht="13.15" customHeight="1" x14ac:dyDescent="0.25"/>
    <row r="6541" ht="13.15" customHeight="1" x14ac:dyDescent="0.25"/>
    <row r="6542" ht="13.15" customHeight="1" x14ac:dyDescent="0.25"/>
    <row r="6543" ht="13.15" customHeight="1" x14ac:dyDescent="0.25"/>
    <row r="6544" ht="13.15" customHeight="1" x14ac:dyDescent="0.25"/>
    <row r="6545" ht="13.15" customHeight="1" x14ac:dyDescent="0.25"/>
    <row r="6546" ht="13.15" customHeight="1" x14ac:dyDescent="0.25"/>
    <row r="6547" ht="13.15" customHeight="1" x14ac:dyDescent="0.25"/>
    <row r="6548" ht="13.15" customHeight="1" x14ac:dyDescent="0.25"/>
    <row r="6549" ht="13.15" customHeight="1" x14ac:dyDescent="0.25"/>
    <row r="6550" ht="13.15" customHeight="1" x14ac:dyDescent="0.25"/>
    <row r="6551" ht="13.15" customHeight="1" x14ac:dyDescent="0.25"/>
    <row r="6552" ht="13.15" customHeight="1" x14ac:dyDescent="0.25"/>
    <row r="6553" ht="13.15" customHeight="1" x14ac:dyDescent="0.25"/>
    <row r="6554" ht="13.15" customHeight="1" x14ac:dyDescent="0.25"/>
    <row r="6555" ht="13.15" customHeight="1" x14ac:dyDescent="0.25"/>
    <row r="6556" ht="13.15" customHeight="1" x14ac:dyDescent="0.25"/>
    <row r="6557" ht="13.15" customHeight="1" x14ac:dyDescent="0.25"/>
    <row r="6558" ht="13.15" customHeight="1" x14ac:dyDescent="0.25"/>
    <row r="6559" ht="13.15" customHeight="1" x14ac:dyDescent="0.25"/>
    <row r="6560" ht="13.15" customHeight="1" x14ac:dyDescent="0.25"/>
    <row r="6561" ht="13.15" customHeight="1" x14ac:dyDescent="0.25"/>
    <row r="6562" ht="13.15" customHeight="1" x14ac:dyDescent="0.25"/>
    <row r="6563" ht="13.15" customHeight="1" x14ac:dyDescent="0.25"/>
    <row r="6564" ht="13.15" customHeight="1" x14ac:dyDescent="0.25"/>
    <row r="6565" ht="13.15" customHeight="1" x14ac:dyDescent="0.25"/>
    <row r="6566" ht="13.15" customHeight="1" x14ac:dyDescent="0.25"/>
    <row r="6567" ht="13.15" customHeight="1" x14ac:dyDescent="0.25"/>
    <row r="6568" ht="13.15" customHeight="1" x14ac:dyDescent="0.25"/>
    <row r="6569" ht="13.15" customHeight="1" x14ac:dyDescent="0.25"/>
    <row r="6570" ht="13.15" customHeight="1" x14ac:dyDescent="0.25"/>
    <row r="6571" ht="13.15" customHeight="1" x14ac:dyDescent="0.25"/>
    <row r="6572" ht="13.15" customHeight="1" x14ac:dyDescent="0.25"/>
    <row r="6573" ht="13.15" customHeight="1" x14ac:dyDescent="0.25"/>
    <row r="6574" ht="13.15" customHeight="1" x14ac:dyDescent="0.25"/>
    <row r="6575" ht="13.15" customHeight="1" x14ac:dyDescent="0.25"/>
    <row r="6576" ht="13.15" customHeight="1" x14ac:dyDescent="0.25"/>
    <row r="6577" ht="13.15" customHeight="1" x14ac:dyDescent="0.25"/>
    <row r="6578" ht="13.15" customHeight="1" x14ac:dyDescent="0.25"/>
    <row r="6579" ht="13.15" customHeight="1" x14ac:dyDescent="0.25"/>
    <row r="6580" ht="13.15" customHeight="1" x14ac:dyDescent="0.25"/>
    <row r="6581" ht="13.15" customHeight="1" x14ac:dyDescent="0.25"/>
    <row r="6582" ht="13.15" customHeight="1" x14ac:dyDescent="0.25"/>
    <row r="6583" ht="13.15" customHeight="1" x14ac:dyDescent="0.25"/>
    <row r="6584" ht="13.15" customHeight="1" x14ac:dyDescent="0.25"/>
    <row r="6585" ht="13.15" customHeight="1" x14ac:dyDescent="0.25"/>
    <row r="6586" ht="13.15" customHeight="1" x14ac:dyDescent="0.25"/>
    <row r="6587" ht="13.15" customHeight="1" x14ac:dyDescent="0.25"/>
    <row r="6588" ht="13.15" customHeight="1" x14ac:dyDescent="0.25"/>
    <row r="6589" ht="13.15" customHeight="1" x14ac:dyDescent="0.25"/>
    <row r="6590" ht="13.15" customHeight="1" x14ac:dyDescent="0.25"/>
    <row r="6591" ht="13.15" customHeight="1" x14ac:dyDescent="0.25"/>
    <row r="6592" ht="13.15" customHeight="1" x14ac:dyDescent="0.25"/>
    <row r="6593" ht="13.15" customHeight="1" x14ac:dyDescent="0.25"/>
    <row r="6594" ht="13.15" customHeight="1" x14ac:dyDescent="0.25"/>
    <row r="6595" ht="13.15" customHeight="1" x14ac:dyDescent="0.25"/>
    <row r="6596" ht="13.15" customHeight="1" x14ac:dyDescent="0.25"/>
    <row r="6597" ht="13.15" customHeight="1" x14ac:dyDescent="0.25"/>
    <row r="6598" ht="13.15" customHeight="1" x14ac:dyDescent="0.25"/>
    <row r="6599" ht="13.15" customHeight="1" x14ac:dyDescent="0.25"/>
    <row r="6600" ht="13.15" customHeight="1" x14ac:dyDescent="0.25"/>
    <row r="6601" ht="13.15" customHeight="1" x14ac:dyDescent="0.25"/>
    <row r="6602" ht="13.15" customHeight="1" x14ac:dyDescent="0.25"/>
    <row r="6603" ht="13.15" customHeight="1" x14ac:dyDescent="0.25"/>
    <row r="6604" ht="13.15" customHeight="1" x14ac:dyDescent="0.25"/>
    <row r="6605" ht="13.15" customHeight="1" x14ac:dyDescent="0.25"/>
    <row r="6606" ht="13.15" customHeight="1" x14ac:dyDescent="0.25"/>
    <row r="6607" ht="13.15" customHeight="1" x14ac:dyDescent="0.25"/>
    <row r="6608" ht="13.15" customHeight="1" x14ac:dyDescent="0.25"/>
    <row r="6609" ht="13.15" customHeight="1" x14ac:dyDescent="0.25"/>
    <row r="6610" ht="13.15" customHeight="1" x14ac:dyDescent="0.25"/>
    <row r="6611" ht="13.15" customHeight="1" x14ac:dyDescent="0.25"/>
    <row r="6612" ht="13.15" customHeight="1" x14ac:dyDescent="0.25"/>
    <row r="6613" ht="13.15" customHeight="1" x14ac:dyDescent="0.25"/>
    <row r="6614" ht="13.15" customHeight="1" x14ac:dyDescent="0.25"/>
    <row r="6615" ht="13.15" customHeight="1" x14ac:dyDescent="0.25"/>
    <row r="6616" ht="13.15" customHeight="1" x14ac:dyDescent="0.25"/>
    <row r="6617" ht="13.15" customHeight="1" x14ac:dyDescent="0.25"/>
    <row r="6618" ht="13.15" customHeight="1" x14ac:dyDescent="0.25"/>
    <row r="6619" ht="13.15" customHeight="1" x14ac:dyDescent="0.25"/>
    <row r="6620" ht="13.15" customHeight="1" x14ac:dyDescent="0.25"/>
    <row r="6621" ht="13.15" customHeight="1" x14ac:dyDescent="0.25"/>
    <row r="6622" ht="13.15" customHeight="1" x14ac:dyDescent="0.25"/>
    <row r="6623" ht="13.15" customHeight="1" x14ac:dyDescent="0.25"/>
    <row r="6624" ht="13.15" customHeight="1" x14ac:dyDescent="0.25"/>
    <row r="6625" ht="13.15" customHeight="1" x14ac:dyDescent="0.25"/>
    <row r="6626" ht="13.15" customHeight="1" x14ac:dyDescent="0.25"/>
    <row r="6627" ht="13.15" customHeight="1" x14ac:dyDescent="0.25"/>
    <row r="6628" ht="13.15" customHeight="1" x14ac:dyDescent="0.25"/>
    <row r="6629" ht="13.15" customHeight="1" x14ac:dyDescent="0.25"/>
    <row r="6630" ht="13.15" customHeight="1" x14ac:dyDescent="0.25"/>
    <row r="6631" ht="13.15" customHeight="1" x14ac:dyDescent="0.25"/>
    <row r="6632" ht="13.15" customHeight="1" x14ac:dyDescent="0.25"/>
    <row r="6633" ht="13.15" customHeight="1" x14ac:dyDescent="0.25"/>
    <row r="6634" ht="13.15" customHeight="1" x14ac:dyDescent="0.25"/>
    <row r="6635" ht="13.15" customHeight="1" x14ac:dyDescent="0.25"/>
    <row r="6636" ht="13.15" customHeight="1" x14ac:dyDescent="0.25"/>
    <row r="6637" ht="13.15" customHeight="1" x14ac:dyDescent="0.25"/>
    <row r="6638" ht="13.15" customHeight="1" x14ac:dyDescent="0.25"/>
    <row r="6639" ht="13.15" customHeight="1" x14ac:dyDescent="0.25"/>
    <row r="6640" ht="13.15" customHeight="1" x14ac:dyDescent="0.25"/>
    <row r="6641" ht="13.15" customHeight="1" x14ac:dyDescent="0.25"/>
    <row r="6642" ht="13.15" customHeight="1" x14ac:dyDescent="0.25"/>
    <row r="6643" ht="13.15" customHeight="1" x14ac:dyDescent="0.25"/>
    <row r="6644" ht="13.15" customHeight="1" x14ac:dyDescent="0.25"/>
    <row r="6645" ht="13.15" customHeight="1" x14ac:dyDescent="0.25"/>
    <row r="6646" ht="13.15" customHeight="1" x14ac:dyDescent="0.25"/>
    <row r="6647" ht="13.15" customHeight="1" x14ac:dyDescent="0.25"/>
    <row r="6648" ht="13.15" customHeight="1" x14ac:dyDescent="0.25"/>
    <row r="6649" ht="13.15" customHeight="1" x14ac:dyDescent="0.25"/>
    <row r="6650" ht="13.15" customHeight="1" x14ac:dyDescent="0.25"/>
    <row r="6651" ht="13.15" customHeight="1" x14ac:dyDescent="0.25"/>
    <row r="6652" ht="13.15" customHeight="1" x14ac:dyDescent="0.25"/>
    <row r="6653" ht="13.15" customHeight="1" x14ac:dyDescent="0.25"/>
    <row r="6654" ht="13.15" customHeight="1" x14ac:dyDescent="0.25"/>
    <row r="6655" ht="13.15" customHeight="1" x14ac:dyDescent="0.25"/>
    <row r="6656" ht="13.15" customHeight="1" x14ac:dyDescent="0.25"/>
    <row r="6657" ht="13.15" customHeight="1" x14ac:dyDescent="0.25"/>
    <row r="6658" ht="13.15" customHeight="1" x14ac:dyDescent="0.25"/>
    <row r="6659" ht="13.15" customHeight="1" x14ac:dyDescent="0.25"/>
    <row r="6660" ht="13.15" customHeight="1" x14ac:dyDescent="0.25"/>
    <row r="6661" ht="13.15" customHeight="1" x14ac:dyDescent="0.25"/>
    <row r="6662" ht="13.15" customHeight="1" x14ac:dyDescent="0.25"/>
    <row r="6663" ht="13.15" customHeight="1" x14ac:dyDescent="0.25"/>
    <row r="6664" ht="13.15" customHeight="1" x14ac:dyDescent="0.25"/>
    <row r="6665" ht="13.15" customHeight="1" x14ac:dyDescent="0.25"/>
    <row r="6666" ht="13.15" customHeight="1" x14ac:dyDescent="0.25"/>
    <row r="6667" ht="13.15" customHeight="1" x14ac:dyDescent="0.25"/>
    <row r="6668" ht="13.15" customHeight="1" x14ac:dyDescent="0.25"/>
    <row r="6669" ht="13.15" customHeight="1" x14ac:dyDescent="0.25"/>
    <row r="6670" ht="13.15" customHeight="1" x14ac:dyDescent="0.25"/>
    <row r="6671" ht="13.15" customHeight="1" x14ac:dyDescent="0.25"/>
    <row r="6672" ht="13.15" customHeight="1" x14ac:dyDescent="0.25"/>
    <row r="6673" ht="13.15" customHeight="1" x14ac:dyDescent="0.25"/>
    <row r="6674" ht="13.15" customHeight="1" x14ac:dyDescent="0.25"/>
    <row r="6675" ht="13.15" customHeight="1" x14ac:dyDescent="0.25"/>
    <row r="6676" ht="13.15" customHeight="1" x14ac:dyDescent="0.25"/>
    <row r="6677" ht="13.15" customHeight="1" x14ac:dyDescent="0.25"/>
    <row r="6678" ht="13.15" customHeight="1" x14ac:dyDescent="0.25"/>
    <row r="6679" ht="13.15" customHeight="1" x14ac:dyDescent="0.25"/>
    <row r="6680" ht="13.15" customHeight="1" x14ac:dyDescent="0.25"/>
    <row r="6681" ht="13.15" customHeight="1" x14ac:dyDescent="0.25"/>
    <row r="6682" ht="13.15" customHeight="1" x14ac:dyDescent="0.25"/>
    <row r="6683" ht="13.15" customHeight="1" x14ac:dyDescent="0.25"/>
    <row r="6684" ht="13.15" customHeight="1" x14ac:dyDescent="0.25"/>
    <row r="6685" ht="13.15" customHeight="1" x14ac:dyDescent="0.25"/>
    <row r="6686" ht="13.15" customHeight="1" x14ac:dyDescent="0.25"/>
    <row r="6687" ht="13.15" customHeight="1" x14ac:dyDescent="0.25"/>
    <row r="6688" ht="13.15" customHeight="1" x14ac:dyDescent="0.25"/>
    <row r="6689" ht="13.15" customHeight="1" x14ac:dyDescent="0.25"/>
    <row r="6690" ht="13.15" customHeight="1" x14ac:dyDescent="0.25"/>
    <row r="6691" ht="13.15" customHeight="1" x14ac:dyDescent="0.25"/>
    <row r="6692" ht="13.15" customHeight="1" x14ac:dyDescent="0.25"/>
    <row r="6693" ht="13.15" customHeight="1" x14ac:dyDescent="0.25"/>
    <row r="6694" ht="13.15" customHeight="1" x14ac:dyDescent="0.25"/>
    <row r="6695" ht="13.15" customHeight="1" x14ac:dyDescent="0.25"/>
    <row r="6696" ht="13.15" customHeight="1" x14ac:dyDescent="0.25"/>
    <row r="6697" ht="13.15" customHeight="1" x14ac:dyDescent="0.25"/>
    <row r="6698" ht="13.15" customHeight="1" x14ac:dyDescent="0.25"/>
    <row r="6699" ht="13.15" customHeight="1" x14ac:dyDescent="0.25"/>
    <row r="6700" ht="13.15" customHeight="1" x14ac:dyDescent="0.25"/>
    <row r="6701" ht="13.15" customHeight="1" x14ac:dyDescent="0.25"/>
    <row r="6702" ht="13.15" customHeight="1" x14ac:dyDescent="0.25"/>
    <row r="6703" ht="13.15" customHeight="1" x14ac:dyDescent="0.25"/>
    <row r="6704" ht="13.15" customHeight="1" x14ac:dyDescent="0.25"/>
    <row r="6705" ht="13.15" customHeight="1" x14ac:dyDescent="0.25"/>
    <row r="6706" ht="13.15" customHeight="1" x14ac:dyDescent="0.25"/>
    <row r="6707" ht="13.15" customHeight="1" x14ac:dyDescent="0.25"/>
    <row r="6708" ht="13.15" customHeight="1" x14ac:dyDescent="0.25"/>
    <row r="6709" ht="13.15" customHeight="1" x14ac:dyDescent="0.25"/>
    <row r="6710" ht="13.15" customHeight="1" x14ac:dyDescent="0.25"/>
    <row r="6711" ht="13.15" customHeight="1" x14ac:dyDescent="0.25"/>
    <row r="6712" ht="13.15" customHeight="1" x14ac:dyDescent="0.25"/>
    <row r="6713" ht="13.15" customHeight="1" x14ac:dyDescent="0.25"/>
    <row r="6714" ht="13.15" customHeight="1" x14ac:dyDescent="0.25"/>
    <row r="6715" ht="13.15" customHeight="1" x14ac:dyDescent="0.25"/>
  </sheetData>
  <mergeCells count="412">
    <mergeCell ref="C8:L8"/>
    <mergeCell ref="D10:E10"/>
    <mergeCell ref="G10:L10"/>
    <mergeCell ref="C449:E449"/>
    <mergeCell ref="G449:I449"/>
    <mergeCell ref="C3:L7"/>
    <mergeCell ref="E15:F15"/>
    <mergeCell ref="E18:F18"/>
    <mergeCell ref="E19:F19"/>
    <mergeCell ref="E20:F20"/>
    <mergeCell ref="E21:F21"/>
    <mergeCell ref="E22:F22"/>
    <mergeCell ref="E23:F23"/>
    <mergeCell ref="F432:H432"/>
    <mergeCell ref="E433:I433"/>
    <mergeCell ref="C438:I438"/>
    <mergeCell ref="C439:I439"/>
    <mergeCell ref="C440:I440"/>
    <mergeCell ref="C448:E448"/>
    <mergeCell ref="G448:I448"/>
    <mergeCell ref="G12:I12"/>
    <mergeCell ref="H13:I13"/>
    <mergeCell ref="F425:I425"/>
    <mergeCell ref="F426:H426"/>
    <mergeCell ref="F431:I431"/>
    <mergeCell ref="E24:F24"/>
    <mergeCell ref="E34:F34"/>
    <mergeCell ref="E35:F35"/>
    <mergeCell ref="E36:F36"/>
    <mergeCell ref="E37:F37"/>
    <mergeCell ref="E38:F38"/>
    <mergeCell ref="E17:F17"/>
    <mergeCell ref="E28:F28"/>
    <mergeCell ref="E29:F29"/>
    <mergeCell ref="E30:F30"/>
    <mergeCell ref="E31:F31"/>
    <mergeCell ref="E32:F32"/>
    <mergeCell ref="E33:F33"/>
    <mergeCell ref="E25:F25"/>
    <mergeCell ref="E26:F26"/>
    <mergeCell ref="E27:F27"/>
    <mergeCell ref="E48:F48"/>
    <mergeCell ref="E49:F49"/>
    <mergeCell ref="E50:F50"/>
    <mergeCell ref="E51:F51"/>
    <mergeCell ref="E52:F52"/>
    <mergeCell ref="E53:F53"/>
    <mergeCell ref="E40:F40"/>
    <mergeCell ref="E41:F41"/>
    <mergeCell ref="E43:F43"/>
    <mergeCell ref="E44:F44"/>
    <mergeCell ref="E46:F46"/>
    <mergeCell ref="E47:F47"/>
    <mergeCell ref="E61:F61"/>
    <mergeCell ref="E62:F62"/>
    <mergeCell ref="E63:F63"/>
    <mergeCell ref="E64:F64"/>
    <mergeCell ref="E65:F65"/>
    <mergeCell ref="E66:F66"/>
    <mergeCell ref="E54:F54"/>
    <mergeCell ref="E55:F55"/>
    <mergeCell ref="E56:F56"/>
    <mergeCell ref="E57:F57"/>
    <mergeCell ref="E59:F59"/>
    <mergeCell ref="E60:F60"/>
    <mergeCell ref="E73:F73"/>
    <mergeCell ref="E74:F74"/>
    <mergeCell ref="E75:F75"/>
    <mergeCell ref="E76:F76"/>
    <mergeCell ref="E77:F77"/>
    <mergeCell ref="E78:F78"/>
    <mergeCell ref="E67:F67"/>
    <mergeCell ref="E68:F68"/>
    <mergeCell ref="E69:F69"/>
    <mergeCell ref="E70:F70"/>
    <mergeCell ref="E71:F71"/>
    <mergeCell ref="E72:F72"/>
    <mergeCell ref="E86:F86"/>
    <mergeCell ref="E87:F87"/>
    <mergeCell ref="E88:F88"/>
    <mergeCell ref="E89:F89"/>
    <mergeCell ref="E90:F90"/>
    <mergeCell ref="E91:F91"/>
    <mergeCell ref="E79:F79"/>
    <mergeCell ref="E81:F81"/>
    <mergeCell ref="E82:F82"/>
    <mergeCell ref="E83:F83"/>
    <mergeCell ref="E84:F84"/>
    <mergeCell ref="E85:F85"/>
    <mergeCell ref="E99:F99"/>
    <mergeCell ref="E100:F100"/>
    <mergeCell ref="E101:F101"/>
    <mergeCell ref="E102:F102"/>
    <mergeCell ref="E103:F103"/>
    <mergeCell ref="E104:F104"/>
    <mergeCell ref="E92:F92"/>
    <mergeCell ref="E94:F94"/>
    <mergeCell ref="E95:F95"/>
    <mergeCell ref="E96:F96"/>
    <mergeCell ref="E97:F97"/>
    <mergeCell ref="E98:F98"/>
    <mergeCell ref="E112:F112"/>
    <mergeCell ref="E113:F113"/>
    <mergeCell ref="E114:F114"/>
    <mergeCell ref="E115:F115"/>
    <mergeCell ref="E116:F116"/>
    <mergeCell ref="E117:F117"/>
    <mergeCell ref="E105:F105"/>
    <mergeCell ref="E106:F106"/>
    <mergeCell ref="E107:F107"/>
    <mergeCell ref="E108:F108"/>
    <mergeCell ref="E109:F109"/>
    <mergeCell ref="E110:F110"/>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9:F139"/>
    <mergeCell ref="E140:F140"/>
    <mergeCell ref="E141:F141"/>
    <mergeCell ref="E142:F142"/>
    <mergeCell ref="E130:F130"/>
    <mergeCell ref="E131:F131"/>
    <mergeCell ref="E132:F132"/>
    <mergeCell ref="E133:F133"/>
    <mergeCell ref="E134:F134"/>
    <mergeCell ref="E135:F135"/>
    <mergeCell ref="E149:F149"/>
    <mergeCell ref="E150:F150"/>
    <mergeCell ref="E151:F151"/>
    <mergeCell ref="E152:F152"/>
    <mergeCell ref="E153:F153"/>
    <mergeCell ref="E154:F154"/>
    <mergeCell ref="E143:F143"/>
    <mergeCell ref="E144:F144"/>
    <mergeCell ref="E145:F145"/>
    <mergeCell ref="E146:F146"/>
    <mergeCell ref="E147:F147"/>
    <mergeCell ref="E148:F148"/>
    <mergeCell ref="E161:F161"/>
    <mergeCell ref="E162:F162"/>
    <mergeCell ref="E163:F163"/>
    <mergeCell ref="E164:F164"/>
    <mergeCell ref="E165:F165"/>
    <mergeCell ref="E166:F166"/>
    <mergeCell ref="E155:F155"/>
    <mergeCell ref="E156:F156"/>
    <mergeCell ref="E157:F157"/>
    <mergeCell ref="E158:F158"/>
    <mergeCell ref="E159:F159"/>
    <mergeCell ref="E160:F160"/>
    <mergeCell ref="E173:F173"/>
    <mergeCell ref="E174:F174"/>
    <mergeCell ref="E175:F175"/>
    <mergeCell ref="E176:F176"/>
    <mergeCell ref="E177:F177"/>
    <mergeCell ref="E178:F178"/>
    <mergeCell ref="E167:F167"/>
    <mergeCell ref="E168:F168"/>
    <mergeCell ref="E169:F169"/>
    <mergeCell ref="E170:F170"/>
    <mergeCell ref="E171:F171"/>
    <mergeCell ref="E172:F172"/>
    <mergeCell ref="E185:F185"/>
    <mergeCell ref="E186:F186"/>
    <mergeCell ref="E187:F187"/>
    <mergeCell ref="E188:F188"/>
    <mergeCell ref="E189:F189"/>
    <mergeCell ref="E190:F190"/>
    <mergeCell ref="E179:F179"/>
    <mergeCell ref="E180:F180"/>
    <mergeCell ref="E181:F181"/>
    <mergeCell ref="E182:F182"/>
    <mergeCell ref="E183:F183"/>
    <mergeCell ref="E184:F184"/>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211:F211"/>
    <mergeCell ref="E212:F212"/>
    <mergeCell ref="E213:F213"/>
    <mergeCell ref="E214:F214"/>
    <mergeCell ref="E203:F203"/>
    <mergeCell ref="E204:F204"/>
    <mergeCell ref="E205:F205"/>
    <mergeCell ref="E206:F206"/>
    <mergeCell ref="E207:F207"/>
    <mergeCell ref="E208:F208"/>
    <mergeCell ref="E222:F222"/>
    <mergeCell ref="E223:F223"/>
    <mergeCell ref="E224:F224"/>
    <mergeCell ref="E225:F225"/>
    <mergeCell ref="E226:F226"/>
    <mergeCell ref="E227:F227"/>
    <mergeCell ref="E215:F215"/>
    <mergeCell ref="E216:F216"/>
    <mergeCell ref="E218:F218"/>
    <mergeCell ref="E219:F219"/>
    <mergeCell ref="E220:F220"/>
    <mergeCell ref="E221:F221"/>
    <mergeCell ref="E234:F234"/>
    <mergeCell ref="E235:F235"/>
    <mergeCell ref="E237:F237"/>
    <mergeCell ref="E238:F238"/>
    <mergeCell ref="E239:F239"/>
    <mergeCell ref="E240:F240"/>
    <mergeCell ref="E228:F228"/>
    <mergeCell ref="E229:F229"/>
    <mergeCell ref="E230:F230"/>
    <mergeCell ref="E231:F231"/>
    <mergeCell ref="E232:F232"/>
    <mergeCell ref="E233:F233"/>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8:F308"/>
    <mergeCell ref="E309:F309"/>
    <mergeCell ref="E310:F310"/>
    <mergeCell ref="E311:F311"/>
    <mergeCell ref="E312:F312"/>
    <mergeCell ref="E313:F313"/>
    <mergeCell ref="E301:F301"/>
    <mergeCell ref="E302:F302"/>
    <mergeCell ref="E303:F303"/>
    <mergeCell ref="E305:F305"/>
    <mergeCell ref="E306:F306"/>
    <mergeCell ref="E307:F307"/>
    <mergeCell ref="E321:F321"/>
    <mergeCell ref="E322:F322"/>
    <mergeCell ref="E323:F323"/>
    <mergeCell ref="E324:F324"/>
    <mergeCell ref="E325:F325"/>
    <mergeCell ref="E326:F326"/>
    <mergeCell ref="E314:F314"/>
    <mergeCell ref="E315:F315"/>
    <mergeCell ref="E316:F316"/>
    <mergeCell ref="E317:F317"/>
    <mergeCell ref="E318:F318"/>
    <mergeCell ref="E320:F320"/>
    <mergeCell ref="E334:F334"/>
    <mergeCell ref="E335:F335"/>
    <mergeCell ref="E336:F336"/>
    <mergeCell ref="E337:F337"/>
    <mergeCell ref="E338:F338"/>
    <mergeCell ref="E339:F339"/>
    <mergeCell ref="E327:F327"/>
    <mergeCell ref="E328:F328"/>
    <mergeCell ref="E329:F329"/>
    <mergeCell ref="E331:F331"/>
    <mergeCell ref="E332:F332"/>
    <mergeCell ref="E333:F333"/>
    <mergeCell ref="E346:F346"/>
    <mergeCell ref="E347:F347"/>
    <mergeCell ref="E348:F348"/>
    <mergeCell ref="E349:F349"/>
    <mergeCell ref="E350:F350"/>
    <mergeCell ref="E351:F351"/>
    <mergeCell ref="E340:F340"/>
    <mergeCell ref="E341:F341"/>
    <mergeCell ref="E342:F342"/>
    <mergeCell ref="E343:F343"/>
    <mergeCell ref="E344:F344"/>
    <mergeCell ref="E345:F345"/>
    <mergeCell ref="E358:F358"/>
    <mergeCell ref="E359:F359"/>
    <mergeCell ref="E360:F360"/>
    <mergeCell ref="E361:F361"/>
    <mergeCell ref="E362:F362"/>
    <mergeCell ref="E363:F363"/>
    <mergeCell ref="E352:F352"/>
    <mergeCell ref="E353:F353"/>
    <mergeCell ref="E354:F354"/>
    <mergeCell ref="E355:F355"/>
    <mergeCell ref="E356:F356"/>
    <mergeCell ref="E357:F357"/>
    <mergeCell ref="E370:F370"/>
    <mergeCell ref="E371:F371"/>
    <mergeCell ref="E372:F372"/>
    <mergeCell ref="E373:F373"/>
    <mergeCell ref="E374:F374"/>
    <mergeCell ref="E375:F375"/>
    <mergeCell ref="E364:F364"/>
    <mergeCell ref="E365:F365"/>
    <mergeCell ref="E366:F366"/>
    <mergeCell ref="E367:F367"/>
    <mergeCell ref="E368:F368"/>
    <mergeCell ref="E369:F369"/>
    <mergeCell ref="E384:F384"/>
    <mergeCell ref="E385:F385"/>
    <mergeCell ref="E386:F386"/>
    <mergeCell ref="E387:F387"/>
    <mergeCell ref="E388:F388"/>
    <mergeCell ref="E389:F389"/>
    <mergeCell ref="E376:F376"/>
    <mergeCell ref="E377:F377"/>
    <mergeCell ref="E379:F379"/>
    <mergeCell ref="E381:F381"/>
    <mergeCell ref="E382:F382"/>
    <mergeCell ref="E383:F383"/>
    <mergeCell ref="E396:F396"/>
    <mergeCell ref="E398:F398"/>
    <mergeCell ref="E399:F399"/>
    <mergeCell ref="E400:F400"/>
    <mergeCell ref="E401:F401"/>
    <mergeCell ref="E402:F402"/>
    <mergeCell ref="E390:F390"/>
    <mergeCell ref="E391:F391"/>
    <mergeCell ref="E392:F392"/>
    <mergeCell ref="E393:F393"/>
    <mergeCell ref="E394:F394"/>
    <mergeCell ref="E395:F395"/>
    <mergeCell ref="E409:F409"/>
    <mergeCell ref="E410:F410"/>
    <mergeCell ref="E411:F411"/>
    <mergeCell ref="E412:F412"/>
    <mergeCell ref="E413:F413"/>
    <mergeCell ref="E415:F415"/>
    <mergeCell ref="E403:F403"/>
    <mergeCell ref="E404:F404"/>
    <mergeCell ref="E405:F405"/>
    <mergeCell ref="E406:F406"/>
    <mergeCell ref="E407:F407"/>
    <mergeCell ref="E408:F408"/>
    <mergeCell ref="E422:F422"/>
    <mergeCell ref="E423:F423"/>
    <mergeCell ref="E424:F424"/>
    <mergeCell ref="E430:F430"/>
    <mergeCell ref="E416:F416"/>
    <mergeCell ref="E417:F417"/>
    <mergeCell ref="E418:F418"/>
    <mergeCell ref="E419:F419"/>
    <mergeCell ref="E420:F420"/>
    <mergeCell ref="E421:F421"/>
    <mergeCell ref="F427:I427"/>
  </mergeCells>
  <pageMargins left="0.51181102362204722" right="0.51181102362204722" top="0.78740157480314965" bottom="0.78740157480314965" header="0.31496062992125984" footer="0.31496062992125984"/>
  <pageSetup paperSize="9" scale="47"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3F844E6D4726142A49DD441174B5972" ma:contentTypeVersion="18" ma:contentTypeDescription="Crie um novo documento." ma:contentTypeScope="" ma:versionID="59bffc3f118e828a10f18191a256d113">
  <xsd:schema xmlns:xsd="http://www.w3.org/2001/XMLSchema" xmlns:xs="http://www.w3.org/2001/XMLSchema" xmlns:p="http://schemas.microsoft.com/office/2006/metadata/properties" xmlns:ns2="3b59889e-5540-48a9-ba79-7b5862130eff" xmlns:ns3="0da973d0-0132-491d-bfb6-36b159a971e9" targetNamespace="http://schemas.microsoft.com/office/2006/metadata/properties" ma:root="true" ma:fieldsID="b45e032d276af629f74d78efc2869cfa" ns2:_="" ns3:_="">
    <xsd:import namespace="3b59889e-5540-48a9-ba79-7b5862130eff"/>
    <xsd:import namespace="0da973d0-0132-491d-bfb6-36b159a971e9"/>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9889e-5540-48a9-ba79-7b5862130e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1ab939de-78d8-4c49-a79b-68756c70e7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a973d0-0132-491d-bfb6-36b159a971e9"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4bca9bad-4814-4761-89c5-003b8337dda3}" ma:internalName="TaxCatchAll" ma:showField="CatchAllData" ma:web="0da973d0-0132-491d-bfb6-36b159a971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59889e-5540-48a9-ba79-7b5862130eff">
      <Terms xmlns="http://schemas.microsoft.com/office/infopath/2007/PartnerControls"/>
    </lcf76f155ced4ddcb4097134ff3c332f>
    <TaxCatchAll xmlns="0da973d0-0132-491d-bfb6-36b159a971e9" xsi:nil="true"/>
  </documentManagement>
</p:properties>
</file>

<file path=customXml/itemProps1.xml><?xml version="1.0" encoding="utf-8"?>
<ds:datastoreItem xmlns:ds="http://schemas.openxmlformats.org/officeDocument/2006/customXml" ds:itemID="{2B9D3AA3-485C-4FA6-8587-4F31B1FE93C7}">
  <ds:schemaRefs>
    <ds:schemaRef ds:uri="http://schemas.microsoft.com/sharepoint/v3/contenttype/forms"/>
  </ds:schemaRefs>
</ds:datastoreItem>
</file>

<file path=customXml/itemProps2.xml><?xml version="1.0" encoding="utf-8"?>
<ds:datastoreItem xmlns:ds="http://schemas.openxmlformats.org/officeDocument/2006/customXml" ds:itemID="{BAF3429F-3462-45A8-AFA3-BA965DD559F1}"/>
</file>

<file path=customXml/itemProps3.xml><?xml version="1.0" encoding="utf-8"?>
<ds:datastoreItem xmlns:ds="http://schemas.openxmlformats.org/officeDocument/2006/customXml" ds:itemID="{438C6E1E-4365-4658-9037-75E02A75FD59}">
  <ds:schemaRefs>
    <ds:schemaRef ds:uri="http://schemas.microsoft.com/office/2006/metadata/properties"/>
    <ds:schemaRef ds:uri="http://schemas.microsoft.com/office/infopath/2007/PartnerControls"/>
    <ds:schemaRef ds:uri="32554cfc-b30d-401d-a55d-024a8835895c"/>
    <ds:schemaRef ds:uri="676b03ee-e403-4777-a4e7-4873bfcfe5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PL_ORÇAMENTÁRIA</vt:lpstr>
      <vt:lpstr>PL_ORÇAMENTÁRIA!Area_de_impressao</vt:lpstr>
      <vt:lpstr>PL_ORÇAMENTÁRIA!Titulos_de_impressao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 Monteiro Pereira da Silva</dc:creator>
  <cp:lastModifiedBy>Jessica Aparecida Bertogo</cp:lastModifiedBy>
  <dcterms:created xsi:type="dcterms:W3CDTF">2024-05-15T11:37:40Z</dcterms:created>
  <dcterms:modified xsi:type="dcterms:W3CDTF">2024-06-18T14:15:30Z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0x01010073F844E6D4726142A49DD441174B5972</vt:lpwstr>
  </property>
  <property fmtid="{D5CDD505-2E9C-101B-9397-08002B2CF9AE}" pid="3" name="MediaServiceImageTags">
    <vt:lpwstr/>
  </property>
</Properties>
</file>